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OrlovaON\Desktop\"/>
    </mc:Choice>
  </mc:AlternateContent>
  <bookViews>
    <workbookView xWindow="0" yWindow="0" windowWidth="28470" windowHeight="11670"/>
  </bookViews>
  <sheets>
    <sheet name="Доходы" sheetId="31" r:id="rId1"/>
    <sheet name="Расходы" sheetId="27" r:id="rId2"/>
  </sheets>
  <definedNames>
    <definedName name="_Date_">#REF!</definedName>
    <definedName name="_Otchet_Period_Source__AT_ObjectName">#REF!</definedName>
    <definedName name="_Period_">#REF!</definedName>
    <definedName name="а">#REF!</definedName>
    <definedName name="б">#REF!</definedName>
    <definedName name="д">#REF!</definedName>
    <definedName name="ддж">#REF!</definedName>
    <definedName name="Дох">#REF!</definedName>
    <definedName name="доходы">#REF!</definedName>
    <definedName name="_xlnm.Print_Titles" localSheetId="0">Доходы!$3:$4</definedName>
    <definedName name="_xlnm.Print_Titles" localSheetId="1">Расходы!$3:$5</definedName>
    <definedName name="Л">#REF!</definedName>
    <definedName name="_xlnm.Print_Area" localSheetId="0">Доходы!$A$1:$K$67</definedName>
    <definedName name="округ">#REF!</definedName>
    <definedName name="пррнн">#REF!</definedName>
    <definedName name="ю">#REF!</definedName>
    <definedName name="я">#REF!</definedName>
    <definedName name="яя">#REF!</definedName>
  </definedNames>
  <calcPr calcId="162913" fullPrecision="0"/>
</workbook>
</file>

<file path=xl/calcChain.xml><?xml version="1.0" encoding="utf-8"?>
<calcChain xmlns="http://schemas.openxmlformats.org/spreadsheetml/2006/main">
  <c r="J24" i="31" l="1"/>
  <c r="J23" i="31" s="1"/>
  <c r="D61" i="31"/>
  <c r="F61" i="31"/>
  <c r="H61" i="31"/>
  <c r="J61" i="31"/>
  <c r="C61" i="31"/>
  <c r="D59" i="31"/>
  <c r="F59" i="31"/>
  <c r="H59" i="31"/>
  <c r="J59" i="31"/>
  <c r="C59" i="31"/>
  <c r="D52" i="31"/>
  <c r="F52" i="31"/>
  <c r="H52" i="31"/>
  <c r="H51" i="31" s="1"/>
  <c r="J52" i="31"/>
  <c r="J51" i="31" s="1"/>
  <c r="C52" i="31"/>
  <c r="D51" i="31"/>
  <c r="F51" i="31"/>
  <c r="F50" i="31" s="1"/>
  <c r="C51" i="31"/>
  <c r="C50" i="31" s="1"/>
  <c r="D48" i="31"/>
  <c r="E48" i="31"/>
  <c r="F48" i="31"/>
  <c r="H48" i="31"/>
  <c r="J48" i="31"/>
  <c r="C48" i="31"/>
  <c r="D37" i="31"/>
  <c r="F37" i="31"/>
  <c r="H37" i="31"/>
  <c r="J37" i="31"/>
  <c r="C37" i="31"/>
  <c r="D33" i="31"/>
  <c r="F33" i="31"/>
  <c r="H33" i="31"/>
  <c r="J33" i="31"/>
  <c r="C33" i="31"/>
  <c r="D30" i="31"/>
  <c r="F30" i="31"/>
  <c r="H30" i="31"/>
  <c r="J30" i="31"/>
  <c r="C30" i="31"/>
  <c r="D28" i="31"/>
  <c r="E28" i="31"/>
  <c r="F28" i="31"/>
  <c r="H28" i="31"/>
  <c r="J28" i="31"/>
  <c r="C28" i="31"/>
  <c r="D23" i="31"/>
  <c r="F23" i="31"/>
  <c r="H23" i="31"/>
  <c r="C23" i="31"/>
  <c r="D20" i="31"/>
  <c r="F20" i="31"/>
  <c r="H20" i="31"/>
  <c r="J20" i="31"/>
  <c r="C20" i="31"/>
  <c r="D17" i="31"/>
  <c r="E17" i="31"/>
  <c r="F17" i="31"/>
  <c r="H17" i="31"/>
  <c r="J17" i="31"/>
  <c r="C17" i="31"/>
  <c r="D12" i="31"/>
  <c r="E12" i="31"/>
  <c r="F12" i="31"/>
  <c r="H12" i="31"/>
  <c r="J12" i="31"/>
  <c r="C12" i="31"/>
  <c r="D10" i="31"/>
  <c r="F10" i="31"/>
  <c r="H10" i="31"/>
  <c r="J10" i="31"/>
  <c r="C10" i="31"/>
  <c r="D8" i="31"/>
  <c r="H8" i="31"/>
  <c r="J8" i="31"/>
  <c r="C8" i="31"/>
  <c r="I24" i="31"/>
  <c r="I55" i="31"/>
  <c r="K55" i="31" s="1"/>
  <c r="G14" i="31"/>
  <c r="I14" i="31" s="1"/>
  <c r="K14" i="31" s="1"/>
  <c r="G15" i="31"/>
  <c r="I15" i="31" s="1"/>
  <c r="K15" i="31" s="1"/>
  <c r="G16" i="31"/>
  <c r="I16" i="31" s="1"/>
  <c r="K16" i="31" s="1"/>
  <c r="G24" i="31"/>
  <c r="G26" i="31"/>
  <c r="I26" i="31" s="1"/>
  <c r="K26" i="31" s="1"/>
  <c r="G27" i="31"/>
  <c r="I27" i="31" s="1"/>
  <c r="K27" i="31" s="1"/>
  <c r="G29" i="31"/>
  <c r="I29" i="31" s="1"/>
  <c r="G35" i="31"/>
  <c r="I35" i="31" s="1"/>
  <c r="K35" i="31" s="1"/>
  <c r="G38" i="31"/>
  <c r="I38" i="31" s="1"/>
  <c r="G39" i="31"/>
  <c r="I39" i="31" s="1"/>
  <c r="K39" i="31" s="1"/>
  <c r="G40" i="31"/>
  <c r="I40" i="31" s="1"/>
  <c r="K40" i="31" s="1"/>
  <c r="G44" i="31"/>
  <c r="I44" i="31" s="1"/>
  <c r="K44" i="31" s="1"/>
  <c r="G46" i="31"/>
  <c r="I46" i="31" s="1"/>
  <c r="K46" i="31" s="1"/>
  <c r="G47" i="31"/>
  <c r="I47" i="31" s="1"/>
  <c r="K47" i="31" s="1"/>
  <c r="G49" i="31"/>
  <c r="G48" i="31" s="1"/>
  <c r="G55" i="31"/>
  <c r="G56" i="31"/>
  <c r="I56" i="31" s="1"/>
  <c r="K56" i="31" s="1"/>
  <c r="E9" i="31"/>
  <c r="E8" i="31" s="1"/>
  <c r="E11" i="31"/>
  <c r="E10" i="31" s="1"/>
  <c r="E13" i="31"/>
  <c r="G13" i="31" s="1"/>
  <c r="E14" i="31"/>
  <c r="E15" i="31"/>
  <c r="E16" i="31"/>
  <c r="E18" i="31"/>
  <c r="G18" i="31" s="1"/>
  <c r="E19" i="31"/>
  <c r="G19" i="31" s="1"/>
  <c r="I19" i="31" s="1"/>
  <c r="K19" i="31" s="1"/>
  <c r="E21" i="31"/>
  <c r="G21" i="31" s="1"/>
  <c r="I21" i="31" s="1"/>
  <c r="K21" i="31" s="1"/>
  <c r="E22" i="31"/>
  <c r="G22" i="31" s="1"/>
  <c r="E24" i="31"/>
  <c r="E23" i="31" s="1"/>
  <c r="E25" i="31"/>
  <c r="G25" i="31" s="1"/>
  <c r="E26" i="31"/>
  <c r="E27" i="31"/>
  <c r="E29" i="31"/>
  <c r="E31" i="31"/>
  <c r="G31" i="31" s="1"/>
  <c r="E32" i="31"/>
  <c r="G32" i="31" s="1"/>
  <c r="I32" i="31" s="1"/>
  <c r="K32" i="31" s="1"/>
  <c r="E34" i="31"/>
  <c r="G34" i="31" s="1"/>
  <c r="E35" i="31"/>
  <c r="E36" i="31"/>
  <c r="G36" i="31" s="1"/>
  <c r="I36" i="31" s="1"/>
  <c r="K36" i="31" s="1"/>
  <c r="E38" i="31"/>
  <c r="E37" i="31" s="1"/>
  <c r="E39" i="31"/>
  <c r="E40" i="31"/>
  <c r="E41" i="31"/>
  <c r="G41" i="31" s="1"/>
  <c r="I41" i="31" s="1"/>
  <c r="K41" i="31" s="1"/>
  <c r="E42" i="31"/>
  <c r="G42" i="31" s="1"/>
  <c r="I42" i="31" s="1"/>
  <c r="K42" i="31" s="1"/>
  <c r="E43" i="31"/>
  <c r="G43" i="31" s="1"/>
  <c r="I43" i="31" s="1"/>
  <c r="K43" i="31" s="1"/>
  <c r="E44" i="31"/>
  <c r="E45" i="31"/>
  <c r="G45" i="31" s="1"/>
  <c r="I45" i="31" s="1"/>
  <c r="K45" i="31" s="1"/>
  <c r="E46" i="31"/>
  <c r="E47" i="31"/>
  <c r="E49" i="31"/>
  <c r="E53" i="31"/>
  <c r="G53" i="31" s="1"/>
  <c r="E54" i="31"/>
  <c r="G54" i="31" s="1"/>
  <c r="I54" i="31" s="1"/>
  <c r="K54" i="31" s="1"/>
  <c r="E55" i="31"/>
  <c r="E56" i="31"/>
  <c r="E57" i="31"/>
  <c r="G57" i="31" s="1"/>
  <c r="I57" i="31" s="1"/>
  <c r="K57" i="31" s="1"/>
  <c r="E58" i="31"/>
  <c r="G58" i="31" s="1"/>
  <c r="I58" i="31" s="1"/>
  <c r="K58" i="31" s="1"/>
  <c r="E60" i="31"/>
  <c r="E59" i="31" s="1"/>
  <c r="E62" i="31"/>
  <c r="G62" i="31" s="1"/>
  <c r="G52" i="31" l="1"/>
  <c r="I53" i="31"/>
  <c r="I31" i="31"/>
  <c r="K31" i="31" s="1"/>
  <c r="K30" i="31" s="1"/>
  <c r="G30" i="31"/>
  <c r="G17" i="31"/>
  <c r="I18" i="31"/>
  <c r="K29" i="31"/>
  <c r="K28" i="31" s="1"/>
  <c r="I28" i="31"/>
  <c r="I13" i="31"/>
  <c r="G12" i="31"/>
  <c r="I25" i="31"/>
  <c r="K25" i="31" s="1"/>
  <c r="G23" i="31"/>
  <c r="G20" i="31"/>
  <c r="I22" i="31"/>
  <c r="K22" i="31" s="1"/>
  <c r="K20" i="31" s="1"/>
  <c r="E33" i="31"/>
  <c r="K24" i="31"/>
  <c r="K23" i="31" s="1"/>
  <c r="E20" i="31"/>
  <c r="E7" i="31" s="1"/>
  <c r="G28" i="31"/>
  <c r="I49" i="31"/>
  <c r="E30" i="31"/>
  <c r="E52" i="31"/>
  <c r="E51" i="31" s="1"/>
  <c r="I20" i="31"/>
  <c r="H7" i="31"/>
  <c r="D7" i="31"/>
  <c r="G11" i="31"/>
  <c r="K38" i="31"/>
  <c r="K37" i="31" s="1"/>
  <c r="I37" i="31"/>
  <c r="G37" i="31"/>
  <c r="G33" i="31"/>
  <c r="I34" i="31"/>
  <c r="I30" i="31"/>
  <c r="I62" i="31"/>
  <c r="G61" i="31"/>
  <c r="E61" i="31"/>
  <c r="G60" i="31"/>
  <c r="D50" i="31"/>
  <c r="D5" i="31" s="1"/>
  <c r="H50" i="31"/>
  <c r="J50" i="31"/>
  <c r="C7" i="31"/>
  <c r="C5" i="31" s="1"/>
  <c r="J7" i="31"/>
  <c r="K49" i="31" l="1"/>
  <c r="K48" i="31" s="1"/>
  <c r="I48" i="31"/>
  <c r="K18" i="31"/>
  <c r="K17" i="31" s="1"/>
  <c r="I17" i="31"/>
  <c r="I12" i="31"/>
  <c r="K13" i="31"/>
  <c r="K12" i="31" s="1"/>
  <c r="I52" i="31"/>
  <c r="K53" i="31"/>
  <c r="K52" i="31" s="1"/>
  <c r="I11" i="31"/>
  <c r="G10" i="31"/>
  <c r="H5" i="31"/>
  <c r="I23" i="31"/>
  <c r="I33" i="31"/>
  <c r="K34" i="31"/>
  <c r="K33" i="31" s="1"/>
  <c r="K62" i="31"/>
  <c r="K61" i="31" s="1"/>
  <c r="I61" i="31"/>
  <c r="G59" i="31"/>
  <c r="I60" i="31"/>
  <c r="J5" i="31"/>
  <c r="G51" i="31"/>
  <c r="E50" i="31"/>
  <c r="E5" i="31" s="1"/>
  <c r="I10" i="31" l="1"/>
  <c r="K11" i="31"/>
  <c r="K10" i="31" s="1"/>
  <c r="K60" i="31"/>
  <c r="K59" i="31" s="1"/>
  <c r="I59" i="31"/>
  <c r="K51" i="31"/>
  <c r="I51" i="31"/>
  <c r="G50" i="31"/>
  <c r="K50" i="31" l="1"/>
  <c r="I50" i="31"/>
  <c r="C7" i="27" l="1"/>
  <c r="K56" i="27" l="1"/>
  <c r="I56" i="27"/>
  <c r="G56" i="27"/>
  <c r="E56" i="27"/>
  <c r="K7" i="27"/>
  <c r="I7" i="27"/>
  <c r="G7" i="27"/>
  <c r="E7" i="27"/>
  <c r="D14" i="27"/>
  <c r="F14" i="27"/>
  <c r="H14" i="27"/>
  <c r="J14" i="27"/>
  <c r="J50" i="27" l="1"/>
  <c r="K49" i="27"/>
  <c r="I49" i="27" l="1"/>
  <c r="J43" i="27"/>
  <c r="H50" i="27"/>
  <c r="F50" i="27"/>
  <c r="G49" i="27"/>
  <c r="H43" i="27"/>
  <c r="H49" i="27" l="1"/>
  <c r="J49" i="27"/>
  <c r="C56" i="27"/>
  <c r="E49" i="27"/>
  <c r="F49" i="27" s="1"/>
  <c r="F43" i="27"/>
  <c r="D50" i="27"/>
  <c r="C49" i="27"/>
  <c r="D43" i="27"/>
  <c r="J9" i="27"/>
  <c r="J10" i="27"/>
  <c r="J11" i="27"/>
  <c r="J12" i="27"/>
  <c r="J13" i="27"/>
  <c r="J15" i="27"/>
  <c r="J16" i="27"/>
  <c r="J19" i="27"/>
  <c r="D49" i="27" l="1"/>
  <c r="E21" i="27" l="1"/>
  <c r="G21" i="27"/>
  <c r="I21" i="27"/>
  <c r="K21" i="27"/>
  <c r="C21" i="27"/>
  <c r="H9" i="27"/>
  <c r="H10" i="27"/>
  <c r="H11" i="27"/>
  <c r="H12" i="27"/>
  <c r="H13" i="27"/>
  <c r="H15" i="27"/>
  <c r="H16" i="27"/>
  <c r="H19" i="27"/>
  <c r="H7" i="27" l="1"/>
  <c r="J8" i="27"/>
  <c r="J18" i="27"/>
  <c r="J20" i="27"/>
  <c r="J22" i="27"/>
  <c r="J23" i="27"/>
  <c r="J24" i="27"/>
  <c r="J25" i="27"/>
  <c r="J27" i="27"/>
  <c r="J28" i="27"/>
  <c r="J29" i="27"/>
  <c r="J30" i="27"/>
  <c r="J31" i="27"/>
  <c r="J32" i="27"/>
  <c r="J34" i="27"/>
  <c r="J35" i="27"/>
  <c r="J36" i="27"/>
  <c r="J37" i="27"/>
  <c r="J39" i="27"/>
  <c r="J41" i="27"/>
  <c r="J42" i="27"/>
  <c r="J44" i="27"/>
  <c r="J45" i="27"/>
  <c r="J47" i="27"/>
  <c r="J48" i="27"/>
  <c r="J52" i="27"/>
  <c r="J53" i="27"/>
  <c r="J54" i="27"/>
  <c r="J55" i="27"/>
  <c r="J58" i="27"/>
  <c r="J59" i="27"/>
  <c r="J61" i="27"/>
  <c r="J63" i="27"/>
  <c r="J65" i="27"/>
  <c r="J66" i="27"/>
  <c r="G64" i="27"/>
  <c r="G62" i="27"/>
  <c r="G60" i="27"/>
  <c r="G51" i="27"/>
  <c r="G46" i="27"/>
  <c r="G40" i="27"/>
  <c r="G38" i="27"/>
  <c r="G33" i="27"/>
  <c r="G26" i="27"/>
  <c r="J21" i="27" l="1"/>
  <c r="J7" i="27"/>
  <c r="H8" i="27"/>
  <c r="H18" i="27"/>
  <c r="H20" i="27"/>
  <c r="H22" i="27"/>
  <c r="H23" i="27"/>
  <c r="H24" i="27"/>
  <c r="H25" i="27"/>
  <c r="H27" i="27"/>
  <c r="H28" i="27"/>
  <c r="H29" i="27"/>
  <c r="H30" i="27"/>
  <c r="H31" i="27"/>
  <c r="H32" i="27"/>
  <c r="H34" i="27"/>
  <c r="H35" i="27"/>
  <c r="H36" i="27"/>
  <c r="H37" i="27"/>
  <c r="H39" i="27"/>
  <c r="H41" i="27"/>
  <c r="H42" i="27"/>
  <c r="H44" i="27"/>
  <c r="H45" i="27"/>
  <c r="H47" i="27"/>
  <c r="H48" i="27"/>
  <c r="H52" i="27"/>
  <c r="H53" i="27"/>
  <c r="H54" i="27"/>
  <c r="H55" i="27"/>
  <c r="H58" i="27"/>
  <c r="H59" i="27"/>
  <c r="H61" i="27"/>
  <c r="H63" i="27"/>
  <c r="H65" i="27"/>
  <c r="H66" i="27"/>
  <c r="F8" i="27"/>
  <c r="F9" i="27"/>
  <c r="F10" i="27"/>
  <c r="F11" i="27"/>
  <c r="F12" i="27"/>
  <c r="F13" i="27"/>
  <c r="F15" i="27"/>
  <c r="F16" i="27"/>
  <c r="F18" i="27"/>
  <c r="F19" i="27"/>
  <c r="F20" i="27"/>
  <c r="F22" i="27"/>
  <c r="F23" i="27"/>
  <c r="F24" i="27"/>
  <c r="F25" i="27"/>
  <c r="F27" i="27"/>
  <c r="F28" i="27"/>
  <c r="F29" i="27"/>
  <c r="F30" i="27"/>
  <c r="F31" i="27"/>
  <c r="F32" i="27"/>
  <c r="F34" i="27"/>
  <c r="F35" i="27"/>
  <c r="F36" i="27"/>
  <c r="F37" i="27"/>
  <c r="F39" i="27"/>
  <c r="F41" i="27"/>
  <c r="F42" i="27"/>
  <c r="F44" i="27"/>
  <c r="F45" i="27"/>
  <c r="F47" i="27"/>
  <c r="F48" i="27"/>
  <c r="F52" i="27"/>
  <c r="F53" i="27"/>
  <c r="F54" i="27"/>
  <c r="F55" i="27"/>
  <c r="F58" i="27"/>
  <c r="F59" i="27"/>
  <c r="F61" i="27"/>
  <c r="F63" i="27"/>
  <c r="F65" i="27"/>
  <c r="F66" i="27"/>
  <c r="D8" i="27"/>
  <c r="D9" i="27"/>
  <c r="D10" i="27"/>
  <c r="D11" i="27"/>
  <c r="D12" i="27"/>
  <c r="D13" i="27"/>
  <c r="D15" i="27"/>
  <c r="D16" i="27"/>
  <c r="D18" i="27"/>
  <c r="D19" i="27"/>
  <c r="D20" i="27"/>
  <c r="D22" i="27"/>
  <c r="D23" i="27"/>
  <c r="D24" i="27"/>
  <c r="D25" i="27"/>
  <c r="D27" i="27"/>
  <c r="D28" i="27"/>
  <c r="D29" i="27"/>
  <c r="D30" i="27"/>
  <c r="D31" i="27"/>
  <c r="D32" i="27"/>
  <c r="D34" i="27"/>
  <c r="D35" i="27"/>
  <c r="D36" i="27"/>
  <c r="D37" i="27"/>
  <c r="D39" i="27"/>
  <c r="D41" i="27"/>
  <c r="D42" i="27"/>
  <c r="D44" i="27"/>
  <c r="D45" i="27"/>
  <c r="D47" i="27"/>
  <c r="D48" i="27"/>
  <c r="D52" i="27"/>
  <c r="D53" i="27"/>
  <c r="D54" i="27"/>
  <c r="D55" i="27"/>
  <c r="D58" i="27"/>
  <c r="D59" i="27"/>
  <c r="D61" i="27"/>
  <c r="D63" i="27"/>
  <c r="D65" i="27"/>
  <c r="D66" i="27"/>
  <c r="H21" i="27" l="1"/>
  <c r="D7" i="27"/>
  <c r="F21" i="27"/>
  <c r="F7" i="27"/>
  <c r="D21" i="27"/>
  <c r="I17" i="27"/>
  <c r="I26" i="27"/>
  <c r="H26" i="27" s="1"/>
  <c r="I33" i="27"/>
  <c r="H33" i="27" s="1"/>
  <c r="I38" i="27"/>
  <c r="H38" i="27" s="1"/>
  <c r="I40" i="27"/>
  <c r="H40" i="27" s="1"/>
  <c r="I46" i="27"/>
  <c r="H46" i="27" s="1"/>
  <c r="I51" i="27"/>
  <c r="H51" i="27" s="1"/>
  <c r="H56" i="27"/>
  <c r="I60" i="27"/>
  <c r="H60" i="27" s="1"/>
  <c r="I62" i="27"/>
  <c r="H62" i="27" s="1"/>
  <c r="G17" i="27"/>
  <c r="E64" i="27"/>
  <c r="I64" i="27"/>
  <c r="H64" i="27" s="1"/>
  <c r="E62" i="27"/>
  <c r="E60" i="27"/>
  <c r="E51" i="27"/>
  <c r="K51" i="27"/>
  <c r="E46" i="27"/>
  <c r="E40" i="27"/>
  <c r="E38" i="27"/>
  <c r="E33" i="27"/>
  <c r="E26" i="27"/>
  <c r="E17" i="27"/>
  <c r="E6" i="27" l="1"/>
  <c r="E67" i="27" s="1"/>
  <c r="I6" i="27"/>
  <c r="G6" i="27"/>
  <c r="J51" i="27"/>
  <c r="F26" i="27"/>
  <c r="F56" i="27"/>
  <c r="F38" i="27"/>
  <c r="F62" i="27"/>
  <c r="F17" i="27"/>
  <c r="F40" i="27"/>
  <c r="F51" i="27"/>
  <c r="H17" i="27"/>
  <c r="H6" i="27" s="1"/>
  <c r="F46" i="27"/>
  <c r="F64" i="27"/>
  <c r="F33" i="27"/>
  <c r="F60" i="27"/>
  <c r="F6" i="27" l="1"/>
  <c r="C64" i="27"/>
  <c r="D64" i="27" s="1"/>
  <c r="C62" i="27"/>
  <c r="D62" i="27" s="1"/>
  <c r="C60" i="27"/>
  <c r="D60" i="27" s="1"/>
  <c r="D56" i="27"/>
  <c r="C51" i="27"/>
  <c r="D51" i="27" s="1"/>
  <c r="C46" i="27"/>
  <c r="D46" i="27" s="1"/>
  <c r="C40" i="27"/>
  <c r="D40" i="27" s="1"/>
  <c r="C38" i="27"/>
  <c r="D38" i="27" s="1"/>
  <c r="C33" i="27"/>
  <c r="D33" i="27" s="1"/>
  <c r="C26" i="27"/>
  <c r="D26" i="27" s="1"/>
  <c r="C17" i="27"/>
  <c r="C6" i="27" l="1"/>
  <c r="C67" i="27" s="1"/>
  <c r="D17" i="27"/>
  <c r="D6" i="27" s="1"/>
  <c r="D67" i="27" s="1"/>
  <c r="K26" i="27"/>
  <c r="J26" i="27" l="1"/>
  <c r="K33" i="27"/>
  <c r="J33" i="27" l="1"/>
  <c r="K64" i="27"/>
  <c r="K62" i="27"/>
  <c r="K60" i="27"/>
  <c r="K46" i="27"/>
  <c r="K40" i="27"/>
  <c r="K38" i="27"/>
  <c r="K17" i="27"/>
  <c r="J62" i="27" l="1"/>
  <c r="J56" i="27"/>
  <c r="J64" i="27"/>
  <c r="J46" i="27"/>
  <c r="K6" i="27"/>
  <c r="K67" i="27" s="1"/>
  <c r="J40" i="27"/>
  <c r="J60" i="27"/>
  <c r="J38" i="27"/>
  <c r="J17" i="27"/>
  <c r="J6" i="27" l="1"/>
  <c r="J67" i="27" s="1"/>
  <c r="F67" i="27" l="1"/>
  <c r="H67" i="27" l="1"/>
  <c r="G67" i="27"/>
  <c r="I67" i="27" l="1"/>
  <c r="F8" i="31" l="1"/>
  <c r="F7" i="31" s="1"/>
  <c r="F5" i="31" s="1"/>
  <c r="G9" i="31"/>
  <c r="I9" i="31" s="1"/>
  <c r="I8" i="31" l="1"/>
  <c r="I7" i="31" s="1"/>
  <c r="I5" i="31" s="1"/>
  <c r="K9" i="31"/>
  <c r="K8" i="31" s="1"/>
  <c r="K7" i="31" s="1"/>
  <c r="K5" i="31" s="1"/>
  <c r="G8" i="31"/>
  <c r="G7" i="31" s="1"/>
  <c r="G5" i="31" s="1"/>
</calcChain>
</file>

<file path=xl/sharedStrings.xml><?xml version="1.0" encoding="utf-8"?>
<sst xmlns="http://schemas.openxmlformats.org/spreadsheetml/2006/main" count="266" uniqueCount="251">
  <si>
    <t>1300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</si>
  <si>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</si>
  <si>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</si>
  <si>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</si>
  <si>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</si>
  <si>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</si>
  <si>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</si>
  <si>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</si>
  <si>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</si>
  <si>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</si>
  <si>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</si>
  <si>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</si>
  <si>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</si>
  <si>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внутренних дел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</si>
  <si>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</si>
  <si>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</si>
  <si>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</si>
  <si>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</si>
  <si>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</si>
  <si>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</si>
  <si>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</si>
  <si>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</si>
  <si>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</si>
  <si>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</si>
  <si>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</si>
  <si>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</si>
  <si>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</si>
  <si>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</si>
  <si>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</si>
  <si>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</si>
  <si>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</si>
  <si>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</si>
  <si>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</si>
  <si>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Периодическая печать и издательства</t>
  </si>
  <si>
    <t>Физическая культура и спорт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</si>
  <si>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</si>
  <si>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</si>
  <si>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</si>
  <si>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</si>
  <si>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</si>
  <si>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Функционирование Президента Российской Федерации</t>
  </si>
  <si>
    <t xml:space="preserve">0100 </t>
  </si>
  <si>
    <t>0102</t>
  </si>
  <si>
    <t>0103</t>
  </si>
  <si>
    <t xml:space="preserve">0104 </t>
  </si>
  <si>
    <t xml:space="preserve"> 0105 </t>
  </si>
  <si>
    <t xml:space="preserve"> 0106 </t>
  </si>
  <si>
    <t>0111</t>
  </si>
  <si>
    <t xml:space="preserve"> 0200 </t>
  </si>
  <si>
    <t xml:space="preserve"> 0203</t>
  </si>
  <si>
    <t xml:space="preserve"> 0300 </t>
  </si>
  <si>
    <t xml:space="preserve"> 0302</t>
  </si>
  <si>
    <t xml:space="preserve"> 0309</t>
  </si>
  <si>
    <t xml:space="preserve"> 0314</t>
  </si>
  <si>
    <t xml:space="preserve"> 0400 </t>
  </si>
  <si>
    <t xml:space="preserve"> 0401 </t>
  </si>
  <si>
    <t xml:space="preserve">0405 </t>
  </si>
  <si>
    <t xml:space="preserve"> 0408 </t>
  </si>
  <si>
    <t xml:space="preserve"> 0409 </t>
  </si>
  <si>
    <t xml:space="preserve"> 0410 </t>
  </si>
  <si>
    <t xml:space="preserve"> 0412 </t>
  </si>
  <si>
    <t xml:space="preserve"> 0500 </t>
  </si>
  <si>
    <t xml:space="preserve"> 0501</t>
  </si>
  <si>
    <t xml:space="preserve"> 0502 </t>
  </si>
  <si>
    <t xml:space="preserve"> 0505 </t>
  </si>
  <si>
    <t xml:space="preserve"> 0600 </t>
  </si>
  <si>
    <t xml:space="preserve"> 0605 </t>
  </si>
  <si>
    <t xml:space="preserve">0700 </t>
  </si>
  <si>
    <t xml:space="preserve"> 0701 </t>
  </si>
  <si>
    <t xml:space="preserve">0702 </t>
  </si>
  <si>
    <t xml:space="preserve"> 0707 </t>
  </si>
  <si>
    <t xml:space="preserve"> 0709 </t>
  </si>
  <si>
    <t xml:space="preserve"> 0800 </t>
  </si>
  <si>
    <t xml:space="preserve">0801 </t>
  </si>
  <si>
    <t xml:space="preserve"> 1000</t>
  </si>
  <si>
    <t xml:space="preserve"> 1001 </t>
  </si>
  <si>
    <t xml:space="preserve"> 1003 </t>
  </si>
  <si>
    <t xml:space="preserve"> 1004 </t>
  </si>
  <si>
    <t xml:space="preserve"> 1006 </t>
  </si>
  <si>
    <t xml:space="preserve"> 1100 </t>
  </si>
  <si>
    <t xml:space="preserve"> 1102 </t>
  </si>
  <si>
    <t xml:space="preserve"> 1105 </t>
  </si>
  <si>
    <t>0204</t>
  </si>
  <si>
    <t>Мобилизационная подготовка экономики</t>
  </si>
  <si>
    <t>0101</t>
  </si>
  <si>
    <t>0202</t>
  </si>
  <si>
    <t>Модернизация Вооруженных Сил РФ и воинских формирований</t>
  </si>
  <si>
    <t>0113</t>
  </si>
  <si>
    <t>Дорожное хозяйство (дорожные фонды)</t>
  </si>
  <si>
    <t xml:space="preserve">Культура, кинематография </t>
  </si>
  <si>
    <t>0804</t>
  </si>
  <si>
    <t xml:space="preserve">Другие вопросы в области культуры, кинематографии 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</si>
  <si>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</si>
  <si>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</si>
  <si>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</si>
  <si>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1200</t>
  </si>
  <si>
    <t>1202</t>
  </si>
  <si>
    <t>Обслуживание государственного внутреннего и муниципального долга</t>
  </si>
  <si>
    <t>1301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</si>
  <si>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</si>
  <si>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</si>
  <si>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1401</t>
  </si>
  <si>
    <t>1403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</si>
  <si>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</si>
  <si>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</si>
  <si>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0304</t>
  </si>
  <si>
    <t>Органы юстиции</t>
  </si>
  <si>
    <t>2</t>
  </si>
  <si>
    <t>1</t>
  </si>
  <si>
    <t>Наименование показателя</t>
  </si>
  <si>
    <t>Защита населения и территории от чрезвычайных ситуаций природного и техногенного характера, гражданская оборона</t>
  </si>
  <si>
    <t>0503</t>
  </si>
  <si>
    <t>Благоустройство</t>
  </si>
  <si>
    <t>РАСХОДЫ</t>
  </si>
  <si>
    <t>Код</t>
  </si>
  <si>
    <t>Результат (Дефицит/ Профицит)</t>
  </si>
  <si>
    <t>(рублей)</t>
  </si>
  <si>
    <t>Налог на доходы физических лиц</t>
  </si>
  <si>
    <t>Прочие неналоговые доходы</t>
  </si>
  <si>
    <t>Изменения в решение (+/-)</t>
  </si>
  <si>
    <t>Дополнительное образование детей</t>
  </si>
  <si>
    <t>0703</t>
  </si>
  <si>
    <t>Здравоохранение</t>
  </si>
  <si>
    <t>Другие вопросы в области здравоохранения</t>
  </si>
  <si>
    <t>0909</t>
  </si>
  <si>
    <t>0900</t>
  </si>
  <si>
    <t>1101</t>
  </si>
  <si>
    <t>0107</t>
  </si>
  <si>
    <t>Обеспечение проведения выборов и референдумов</t>
  </si>
  <si>
    <t>Первоначально утверждено решением Думы Белоярского района от 29.11.2018г. № 52</t>
  </si>
  <si>
    <t>Утверждено решением Думы Белоярского района от 01.04.2019г. № 12</t>
  </si>
  <si>
    <t>Утверждено решением Думы Белоярского района от 06.09.2019г. № 36</t>
  </si>
  <si>
    <t>Утверждено решением Думы Белоярского района от 19.12.2019г. № 74</t>
  </si>
  <si>
    <t>Утверждено решением Думы Белоярского района от 15.01.2019г. № 1</t>
  </si>
  <si>
    <t>Информация о внесенных изменениях в решение о бюджете Белоярского района на 2019 год и плановый период 2020 и 2021 годов</t>
  </si>
  <si>
    <t>Сведения о внесенных изменениях в решение о бюджете Белоярского района на 2019 год</t>
  </si>
  <si>
    <t>Доходы бюджета - всего</t>
  </si>
  <si>
    <t>в том числе:</t>
  </si>
  <si>
    <t>НАЛОГОВЫЕ И НЕНАЛОГОВЫЕ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</si>
  <si>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</si>
  <si>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</si>
  <si>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</si>
  <si>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</si>
  <si>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</si>
  <si>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</si>
  <si>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</si>
  <si>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</si>
  <si>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</si>
  <si>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</si>
  <si>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</si>
  <si>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</si>
  <si>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</si>
  <si>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</si>
  <si>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</si>
  <si>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Проценты, полученные от предоставления бюджетных кредитов внутри страны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</si>
  <si>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</si>
  <si>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</si>
  <si>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</si>
  <si>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</si>
  <si>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</si>
  <si>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</si>
  <si>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</si>
  <si>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</si>
  <si>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</si>
  <si>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</si>
  <si>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</si>
  <si>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</si>
  <si>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</si>
  <si>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</si>
  <si>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</si>
  <si>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</si>
  <si>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</si>
  <si>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</si>
  <si>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</si>
  <si>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</si>
  <si>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Суммы по искам о возмещении вреда, причиненного окружающей среде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</si>
  <si>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</si>
  <si>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</si>
  <si>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</si>
  <si>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</si>
  <si>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</si>
  <si>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</si>
  <si>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</si>
  <si>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</si>
  <si>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Прочие дотации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</si>
  <si>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</si>
  <si>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</si>
  <si>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</si>
  <si>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ПРОЧИЕ БЕЗВОЗМЕЗДНЫЕ ПОСТУПЛЕНИЯ</t>
  </si>
  <si>
    <t>Прочие безвозмездные поступления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</si>
  <si>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</si>
  <si>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</si>
  <si>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000 1 00 00 000 00 0000 000</t>
  </si>
  <si>
    <t>000 1 01 02 000 01 0000 110</t>
  </si>
  <si>
    <t>000 1 03 00 000 00 0000 000</t>
  </si>
  <si>
    <t>000 1 03 02 000 01 0000 110</t>
  </si>
  <si>
    <t>000 1 05 00 000 00 0000 000</t>
  </si>
  <si>
    <t>000 1 05 01 000 00 0000 110</t>
  </si>
  <si>
    <t>000 1 05 02 000 02 0000 110</t>
  </si>
  <si>
    <t>000 1 05 03 000 01 0000 110</t>
  </si>
  <si>
    <t>000 1 05 04 000 02 0000 110</t>
  </si>
  <si>
    <t>000 1 06 00 000 00 0000 000</t>
  </si>
  <si>
    <t>000 1 06 01 000 00 0000 110</t>
  </si>
  <si>
    <t>000 1 06 06 000 00 0000 110</t>
  </si>
  <si>
    <t>000 1 08 00 000 00 0000 000</t>
  </si>
  <si>
    <t>000 1 08 03 000 01 0000 110</t>
  </si>
  <si>
    <t>000 1 08 07 000 01 0000 110</t>
  </si>
  <si>
    <t>000 1 11 00 000 00 0000 000</t>
  </si>
  <si>
    <t>000 1 11 03 000 00 0000 120</t>
  </si>
  <si>
    <t>000 1 11 05 000 00 0000 120</t>
  </si>
  <si>
    <t>000 1 11 07 000 00 0000 120</t>
  </si>
  <si>
    <t>000 1 11 09 000 00 0000 120</t>
  </si>
  <si>
    <t>000 1 12 00 000 00 0000 000</t>
  </si>
  <si>
    <t>000 1 12 01 000 01 0000 120</t>
  </si>
  <si>
    <t>000 1 13 00 000 00 0000 000</t>
  </si>
  <si>
    <t>000 1 13 01 000 00 0000 130</t>
  </si>
  <si>
    <t>000 1 13 02 000 00 0000 130</t>
  </si>
  <si>
    <t>000 1 14 00 000 00 0000 000</t>
  </si>
  <si>
    <t>000 1 14 01 000 00 0000 410</t>
  </si>
  <si>
    <t>000 1 14 02 000 00 0000 000</t>
  </si>
  <si>
    <t>000 1 14 06 000 00 0000 430</t>
  </si>
  <si>
    <t>000 1 16 00 000 00 0000 000</t>
  </si>
  <si>
    <t>000 1 16 03 000 00 0000 140</t>
  </si>
  <si>
    <t>000 1 16 06 000 01 0000 140</t>
  </si>
  <si>
    <t>000 1 16 08 000 01 0000 140</t>
  </si>
  <si>
    <t>000 1 16 25 000 00 0000 140</t>
  </si>
  <si>
    <t>000 1 16 28 000 01 0000 140</t>
  </si>
  <si>
    <t>000 1 16 30 000 01 0000 140</t>
  </si>
  <si>
    <t>000 1 16 33 000 00 0000 140</t>
  </si>
  <si>
    <t>000 1 16 35 000 00 0000 140</t>
  </si>
  <si>
    <t>000 1 16 43 000 01 0000 140</t>
  </si>
  <si>
    <t>000 1 16 90 000 00 0000 140</t>
  </si>
  <si>
    <t>000 1 17 00 000 00 0000 000</t>
  </si>
  <si>
    <t>000 1 17 05 000 00 0000 180</t>
  </si>
  <si>
    <t>000 2 00 00 000 00 0000 000</t>
  </si>
  <si>
    <t>000 2 02 00 000 00 0000 000</t>
  </si>
  <si>
    <t>000 2 02 10 000 00 0000 150</t>
  </si>
  <si>
    <t>000 2 02 15 001 00 0000 150</t>
  </si>
  <si>
    <t>000 2 02 15 002 00 0000 150</t>
  </si>
  <si>
    <t>000 2 02 19 999 00 0000 150</t>
  </si>
  <si>
    <t>000 2 02 20 000 00 0000 150</t>
  </si>
  <si>
    <t>000 2 02 30 000 00 0000 150</t>
  </si>
  <si>
    <t>000 2 02 40 000 00 0000 150</t>
  </si>
  <si>
    <t>000 2 07 00 000 00 0000 000</t>
  </si>
  <si>
    <t>000 2 07 05 000 05 0000 150</t>
  </si>
  <si>
    <t>000 2 19 00 000 00 0000 000</t>
  </si>
  <si>
    <t>000 2 19 60 010 05 0000 150</t>
  </si>
  <si>
    <t>__________________</t>
  </si>
  <si>
    <t>Первоначально утвержденый план решением Думы Белоярского района от 24.11.2018г. № 52</t>
  </si>
  <si>
    <t>Код  доходов по бюджетной классификации</t>
  </si>
  <si>
    <t>000 0 00 00 000 00 0000 000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</si>
</sst>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6" formatCode="#,##0.0"/>
    <numFmt numFmtId="168" formatCode="&quot;&quot;###,##0.00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58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164" fontId="10" fillId="0" borderId="0" applyFont="0" applyFill="0" applyBorder="0" applyAlignment="0" applyProtection="0"/>
    <xf numFmtId="0" fontId="2" fillId="0" borderId="0"/>
    <xf numFmtId="0" fontId="1" fillId="0" borderId="0"/>
    <xf numFmtId="0" fontId="10" fillId="0" borderId="0">
      <alignment wrapText="1"/>
    </xf>
    <xf numFmtId="49" fontId="10" fillId="0" borderId="4">
      <alignment horizontal="left" vertical="top" wrapText="1"/>
    </xf>
  </cellStyleXfs>
  <cellXfs count="51">
    <xf numFmtId="0" fontId="0" fillId="0" borderId="0" xfId="0"/>
    <xf numFmtId="0" fontId="6" fillId="0" borderId="0" xfId="0" applyFont="1" applyFill="1"/>
    <xf numFmtId="0" fontId="8" fillId="0" borderId="0" xfId="0" applyFont="1" applyFill="1"/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/>
    <xf numFmtId="0" fontId="6" fillId="0" borderId="1" xfId="0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/>
    <xf numFmtId="4" fontId="7" fillId="0" borderId="0" xfId="0" applyNumberFormat="1" applyFont="1" applyFill="1"/>
    <xf numFmtId="0" fontId="6" fillId="2" borderId="0" xfId="0" applyFont="1" applyFill="1"/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3" xfId="53" applyNumberFormat="1" applyFont="1" applyFill="1" applyBorder="1" applyAlignment="1">
      <alignment horizontal="center" vertical="center" wrapText="1"/>
    </xf>
    <xf numFmtId="4" fontId="7" fillId="2" borderId="1" xfId="53" applyNumberFormat="1" applyFont="1" applyFill="1" applyBorder="1" applyAlignment="1">
      <alignment horizontal="center" vertical="center"/>
    </xf>
    <xf numFmtId="4" fontId="6" fillId="2" borderId="1" xfId="53" applyNumberFormat="1" applyFont="1" applyFill="1" applyBorder="1" applyAlignment="1">
      <alignment horizontal="center" vertical="center"/>
    </xf>
    <xf numFmtId="166" fontId="6" fillId="2" borderId="0" xfId="0" applyNumberFormat="1" applyFont="1" applyFill="1" applyBorder="1" applyAlignment="1">
      <alignment horizontal="center"/>
    </xf>
    <xf numFmtId="166" fontId="6" fillId="2" borderId="0" xfId="0" applyNumberFormat="1" applyFont="1" applyFill="1"/>
    <xf numFmtId="0" fontId="8" fillId="2" borderId="0" xfId="0" applyFont="1" applyFill="1"/>
    <xf numFmtId="166" fontId="6" fillId="2" borderId="0" xfId="0" applyNumberFormat="1" applyFont="1" applyFill="1" applyBorder="1" applyAlignment="1">
      <alignment horizontal="right"/>
    </xf>
    <xf numFmtId="0" fontId="12" fillId="2" borderId="0" xfId="56" applyFont="1" applyFill="1">
      <alignment wrapText="1"/>
    </xf>
    <xf numFmtId="0" fontId="11" fillId="2" borderId="0" xfId="0" applyFont="1" applyFill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8" fontId="15" fillId="3" borderId="1" xfId="0" applyNumberFormat="1" applyFont="1" applyFill="1" applyBorder="1" applyAlignment="1">
      <alignment horizontal="left" wrapText="1"/>
    </xf>
    <xf numFmtId="168" fontId="13" fillId="3" borderId="1" xfId="0" applyNumberFormat="1" applyFont="1" applyFill="1" applyBorder="1" applyAlignment="1">
      <alignment horizontal="left" vertical="center" wrapText="1"/>
    </xf>
    <xf numFmtId="168" fontId="14" fillId="0" borderId="1" xfId="0" applyNumberFormat="1" applyFont="1" applyBorder="1" applyAlignment="1">
      <alignment horizontal="left" vertical="center" wrapText="1"/>
    </xf>
    <xf numFmtId="168" fontId="15" fillId="3" borderId="1" xfId="0" applyNumberFormat="1" applyFont="1" applyFill="1" applyBorder="1" applyAlignment="1">
      <alignment horizontal="left" vertical="center" wrapText="1"/>
    </xf>
    <xf numFmtId="0" fontId="12" fillId="2" borderId="0" xfId="56" applyFont="1" applyFill="1" applyAlignment="1">
      <alignment horizontal="center" wrapText="1"/>
    </xf>
    <xf numFmtId="0" fontId="16" fillId="2" borderId="5" xfId="56" applyFont="1" applyFill="1" applyBorder="1" applyAlignment="1">
      <alignment horizontal="center" wrapText="1"/>
    </xf>
    <xf numFmtId="168" fontId="17" fillId="3" borderId="1" xfId="0" applyNumberFormat="1" applyFont="1" applyFill="1" applyBorder="1" applyAlignment="1">
      <alignment horizontal="right" vertical="center" wrapText="1"/>
    </xf>
    <xf numFmtId="4" fontId="18" fillId="2" borderId="1" xfId="56" applyNumberFormat="1" applyFont="1" applyFill="1" applyBorder="1" applyAlignment="1">
      <alignment horizontal="right" vertical="center" wrapText="1"/>
    </xf>
    <xf numFmtId="0" fontId="18" fillId="2" borderId="0" xfId="56" applyFont="1" applyFill="1">
      <alignment wrapText="1"/>
    </xf>
    <xf numFmtId="0" fontId="20" fillId="2" borderId="0" xfId="0" applyFont="1" applyFill="1" applyAlignment="1">
      <alignment horizontal="center" vertical="center"/>
    </xf>
    <xf numFmtId="0" fontId="21" fillId="2" borderId="0" xfId="56" applyFont="1" applyFill="1">
      <alignment wrapText="1"/>
    </xf>
    <xf numFmtId="49" fontId="19" fillId="2" borderId="2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168" fontId="17" fillId="3" borderId="1" xfId="0" applyNumberFormat="1" applyFont="1" applyFill="1" applyBorder="1" applyAlignment="1">
      <alignment horizontal="center" vertical="center" wrapText="1"/>
    </xf>
    <xf numFmtId="168" fontId="22" fillId="0" borderId="1" xfId="0" applyNumberFormat="1" applyFont="1" applyBorder="1" applyAlignment="1">
      <alignment horizontal="center" vertical="center" wrapText="1"/>
    </xf>
  </cellXfs>
  <cellStyles count="58">
    <cellStyle name="Normal" xfId="52"/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30"/>
    <cellStyle name="Обычный 19" xfId="54"/>
    <cellStyle name="Обычный 2" xfId="9"/>
    <cellStyle name="Обычный 2 10" xfId="25"/>
    <cellStyle name="Обычный 2 11" xfId="26"/>
    <cellStyle name="Обычный 2 12" xfId="27"/>
    <cellStyle name="Обычный 2 13" xfId="28"/>
    <cellStyle name="Обычный 2 14" xfId="29"/>
    <cellStyle name="Обычный 2 15" xfId="31"/>
    <cellStyle name="Обычный 2 16" xfId="32"/>
    <cellStyle name="Обычный 2 17" xfId="33"/>
    <cellStyle name="Обычный 2 18" xfId="34"/>
    <cellStyle name="Обычный 2 19" xfId="35"/>
    <cellStyle name="Обычный 2 2" xfId="17"/>
    <cellStyle name="Обычный 2 20" xfId="36"/>
    <cellStyle name="Обычный 2 21" xfId="37"/>
    <cellStyle name="Обычный 2 22" xfId="38"/>
    <cellStyle name="Обычный 2 23" xfId="39"/>
    <cellStyle name="Обычный 2 24" xfId="40"/>
    <cellStyle name="Обычный 2 25" xfId="41"/>
    <cellStyle name="Обычный 2 26" xfId="42"/>
    <cellStyle name="Обычный 2 27" xfId="43"/>
    <cellStyle name="Обычный 2 28" xfId="44"/>
    <cellStyle name="Обычный 2 29" xfId="45"/>
    <cellStyle name="Обычный 2 3" xfId="18"/>
    <cellStyle name="Обычный 2 30" xfId="46"/>
    <cellStyle name="Обычный 2 31" xfId="47"/>
    <cellStyle name="Обычный 2 32" xfId="48"/>
    <cellStyle name="Обычный 2 33" xfId="49"/>
    <cellStyle name="Обычный 2 34" xfId="50"/>
    <cellStyle name="Обычный 2 35" xfId="51"/>
    <cellStyle name="Обычный 2 4" xfId="19"/>
    <cellStyle name="Обычный 2 5" xfId="20"/>
    <cellStyle name="Обычный 2 6" xfId="21"/>
    <cellStyle name="Обычный 2 7" xfId="22"/>
    <cellStyle name="Обычный 2 8" xfId="23"/>
    <cellStyle name="Обычный 2 9" xfId="24"/>
    <cellStyle name="Обычный 20" xfId="55"/>
    <cellStyle name="Обычный 21" xfId="56"/>
    <cellStyle name="Обычный 3" xfId="10"/>
    <cellStyle name="Обычный 4" xfId="11"/>
    <cellStyle name="Обычный 5" xfId="12"/>
    <cellStyle name="Обычный 6" xfId="13"/>
    <cellStyle name="Обычный 7" xfId="14"/>
    <cellStyle name="Обычный 8" xfId="15"/>
    <cellStyle name="Обычный 9" xfId="16"/>
    <cellStyle name="Свойства элементов измерения [печать]" xfId="57"/>
    <cellStyle name="Финансовый" xfId="53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abSelected="1" view="pageBreakPreview" topLeftCell="B1" zoomScale="110" zoomScaleNormal="100" zoomScaleSheetLayoutView="110" workbookViewId="0">
      <selection activeCell="L3" sqref="A3:XFD4"/>
    </sheetView>
  </sheetViews>
  <sheetFormatPr defaultColWidth="8.85546875" defaultRowHeight="15.75" x14ac:dyDescent="0.25"/>
  <cols>
    <col min="1" max="1" width="37.28515625" style="26" customWidth="1"/>
    <col min="2" max="2" width="35.85546875" style="44" customWidth="1"/>
    <col min="3" max="3" width="20.140625" style="26" customWidth="1"/>
    <col min="4" max="4" width="15.85546875" style="26" customWidth="1"/>
    <col min="5" max="5" width="20.140625" style="26" customWidth="1"/>
    <col min="6" max="6" width="18.42578125" style="26" customWidth="1"/>
    <col min="7" max="7" width="20.28515625" style="26" customWidth="1"/>
    <col min="8" max="8" width="17.7109375" style="26" customWidth="1"/>
    <col min="9" max="9" width="21.5703125" style="26" customWidth="1"/>
    <col min="10" max="10" width="18.28515625" style="26" customWidth="1"/>
    <col min="11" max="11" width="19.42578125" style="26" customWidth="1"/>
    <col min="12" max="12" width="8.85546875" style="26"/>
    <col min="13" max="13" width="17.7109375" style="26" bestFit="1" customWidth="1"/>
    <col min="14" max="16384" width="8.85546875" style="26"/>
  </cols>
  <sheetData>
    <row r="1" spans="1:11" s="46" customFormat="1" ht="18.75" x14ac:dyDescent="0.3">
      <c r="A1" s="45" t="s">
        <v>135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s="46" customFormat="1" ht="18.75" x14ac:dyDescent="0.3">
      <c r="B2" s="44"/>
      <c r="K2" s="41" t="s">
        <v>116</v>
      </c>
    </row>
    <row r="3" spans="1:11" ht="15" customHeight="1" x14ac:dyDescent="0.25">
      <c r="A3" s="28" t="s">
        <v>109</v>
      </c>
      <c r="B3" s="47" t="s">
        <v>249</v>
      </c>
      <c r="C3" s="28" t="s">
        <v>248</v>
      </c>
      <c r="D3" s="28" t="s">
        <v>119</v>
      </c>
      <c r="E3" s="31" t="s">
        <v>133</v>
      </c>
      <c r="F3" s="28" t="s">
        <v>119</v>
      </c>
      <c r="G3" s="31" t="s">
        <v>130</v>
      </c>
      <c r="H3" s="28" t="s">
        <v>119</v>
      </c>
      <c r="I3" s="31" t="s">
        <v>131</v>
      </c>
      <c r="J3" s="28" t="s">
        <v>119</v>
      </c>
      <c r="K3" s="31" t="s">
        <v>132</v>
      </c>
    </row>
    <row r="4" spans="1:11" ht="72" customHeight="1" x14ac:dyDescent="0.25">
      <c r="A4" s="29"/>
      <c r="B4" s="48"/>
      <c r="C4" s="30"/>
      <c r="D4" s="29"/>
      <c r="E4" s="30"/>
      <c r="F4" s="29"/>
      <c r="G4" s="30"/>
      <c r="H4" s="29"/>
      <c r="I4" s="30"/>
      <c r="J4" s="29"/>
      <c r="K4" s="30"/>
    </row>
    <row r="5" spans="1:11" x14ac:dyDescent="0.25">
      <c r="A5" s="37" t="s">
        <v>136</v>
      </c>
      <c r="B5" s="49" t="s">
        <v>250</v>
      </c>
      <c r="C5" s="42">
        <f>C7+C50</f>
        <v>3302807400</v>
      </c>
      <c r="D5" s="42">
        <f>D7+D50</f>
        <v>33985020</v>
      </c>
      <c r="E5" s="42">
        <f>E7+E50</f>
        <v>3336792420</v>
      </c>
      <c r="F5" s="42">
        <f>F7+F50</f>
        <v>301837300</v>
      </c>
      <c r="G5" s="42">
        <f>G7+G50</f>
        <v>3638629720</v>
      </c>
      <c r="H5" s="42">
        <f>H7+H50</f>
        <v>67524504.090000004</v>
      </c>
      <c r="I5" s="42">
        <f>I7+I50</f>
        <v>3706154224.0900002</v>
      </c>
      <c r="J5" s="42">
        <f>J7+J50</f>
        <v>134648183.06</v>
      </c>
      <c r="K5" s="42">
        <f>K7+K50</f>
        <v>3840802407.1500001</v>
      </c>
    </row>
    <row r="6" spans="1:11" x14ac:dyDescent="0.25">
      <c r="A6" s="38" t="s">
        <v>137</v>
      </c>
      <c r="B6" s="50"/>
      <c r="C6" s="43"/>
      <c r="D6" s="43"/>
      <c r="E6" s="43"/>
      <c r="F6" s="43"/>
      <c r="G6" s="43"/>
      <c r="H6" s="43"/>
      <c r="I6" s="43"/>
      <c r="J6" s="43"/>
      <c r="K6" s="43"/>
    </row>
    <row r="7" spans="1:11" ht="13.5" customHeight="1" x14ac:dyDescent="0.25">
      <c r="A7" s="39" t="s">
        <v>138</v>
      </c>
      <c r="B7" s="49" t="s">
        <v>192</v>
      </c>
      <c r="C7" s="42">
        <f>C8+C10+C12+C17+C20+C23+C28+C30+C33+C37+C48</f>
        <v>665173800</v>
      </c>
      <c r="D7" s="42">
        <f>D8+D10+D12+D17+D20+D23+D28+D30+D33+D37+D48</f>
        <v>0</v>
      </c>
      <c r="E7" s="42">
        <f>E8+E10+E12+E17+E20+E23+E28+E30+E33+E37+E48</f>
        <v>665173800</v>
      </c>
      <c r="F7" s="42">
        <f>F8+F10+F12+F17+F20+F23+F28+F30+F33+F37+F48</f>
        <v>23331509.5</v>
      </c>
      <c r="G7" s="42">
        <f>G8+G10+G12+G17+G20+G23+G28+G30+G33+G37+G48</f>
        <v>688505309.5</v>
      </c>
      <c r="H7" s="42">
        <f>H8+H10+H12+H17+H20+H23+H28+H30+H33+H37+H48</f>
        <v>22576203.489999998</v>
      </c>
      <c r="I7" s="42">
        <f>I8+I10+I12+I17+I20+I23+I28+I30+I33+I37+I48</f>
        <v>711081512.99000001</v>
      </c>
      <c r="J7" s="42">
        <f>J8+J10+J12+J17+J20+J23+J28+J30+J33+J37+J48</f>
        <v>44522700.890000001</v>
      </c>
      <c r="K7" s="42">
        <f>K8+K10+K12+K17+K20+K23+K28+K30+K33+K37+K48</f>
        <v>755604213.88</v>
      </c>
    </row>
    <row r="8" spans="1:11" ht="13.5" customHeight="1" x14ac:dyDescent="0.25">
      <c r="A8" s="36" t="s">
        <v>139</v>
      </c>
      <c r="B8" s="49" t="s">
        <v>192</v>
      </c>
      <c r="C8" s="42">
        <f>C9</f>
        <v>522889500</v>
      </c>
      <c r="D8" s="42">
        <f t="shared" ref="D8:K8" si="0">D9</f>
        <v>0</v>
      </c>
      <c r="E8" s="42">
        <f t="shared" si="0"/>
        <v>522889500</v>
      </c>
      <c r="F8" s="42">
        <f t="shared" si="0"/>
        <v>3712642.37</v>
      </c>
      <c r="G8" s="42">
        <f t="shared" si="0"/>
        <v>526602142.37</v>
      </c>
      <c r="H8" s="42">
        <f t="shared" si="0"/>
        <v>20030617.300000001</v>
      </c>
      <c r="I8" s="42">
        <f t="shared" si="0"/>
        <v>546632759.66999996</v>
      </c>
      <c r="J8" s="42">
        <f t="shared" si="0"/>
        <v>30986856.98</v>
      </c>
      <c r="K8" s="42">
        <f t="shared" si="0"/>
        <v>577619616.64999998</v>
      </c>
    </row>
    <row r="9" spans="1:11" x14ac:dyDescent="0.25">
      <c r="A9" s="38" t="s">
        <v>117</v>
      </c>
      <c r="B9" s="50" t="s">
        <v>193</v>
      </c>
      <c r="C9" s="43">
        <v>522889500</v>
      </c>
      <c r="D9" s="43"/>
      <c r="E9" s="43">
        <f t="shared" ref="E9:E62" si="1">C9+D9</f>
        <v>522889500</v>
      </c>
      <c r="F9" s="43">
        <v>3712642.37</v>
      </c>
      <c r="G9" s="43">
        <f t="shared" ref="G9:G62" si="2">E9+F9</f>
        <v>526602142.37</v>
      </c>
      <c r="H9" s="43">
        <v>20030617.300000001</v>
      </c>
      <c r="I9" s="43">
        <f t="shared" ref="I9:I62" si="3">H9+G9</f>
        <v>546632759.66999996</v>
      </c>
      <c r="J9" s="43">
        <v>30986856.98</v>
      </c>
      <c r="K9" s="43">
        <f t="shared" ref="K9:K62" si="4">J9+I9</f>
        <v>577619616.64999998</v>
      </c>
    </row>
    <row r="10" spans="1:11" ht="44.25" customHeight="1" x14ac:dyDescent="0.25">
      <c r="A10" s="36" t="s">
        <v>140</v>
      </c>
      <c r="B10" s="49" t="s">
        <v>194</v>
      </c>
      <c r="C10" s="42">
        <f>C11</f>
        <v>8109600</v>
      </c>
      <c r="D10" s="42">
        <f t="shared" ref="D10:K10" si="5">D11</f>
        <v>0</v>
      </c>
      <c r="E10" s="42">
        <f t="shared" si="5"/>
        <v>8109600</v>
      </c>
      <c r="F10" s="42">
        <f t="shared" si="5"/>
        <v>0</v>
      </c>
      <c r="G10" s="42">
        <f t="shared" si="5"/>
        <v>8109600</v>
      </c>
      <c r="H10" s="42">
        <f t="shared" si="5"/>
        <v>0</v>
      </c>
      <c r="I10" s="42">
        <f t="shared" si="5"/>
        <v>8109600</v>
      </c>
      <c r="J10" s="42">
        <f t="shared" si="5"/>
        <v>803700</v>
      </c>
      <c r="K10" s="42">
        <f t="shared" si="5"/>
        <v>8913300</v>
      </c>
    </row>
    <row r="11" spans="1:11" ht="39.75" customHeight="1" x14ac:dyDescent="0.25">
      <c r="A11" s="38" t="s">
        <v>141</v>
      </c>
      <c r="B11" s="50" t="s">
        <v>195</v>
      </c>
      <c r="C11" s="43">
        <v>8109600</v>
      </c>
      <c r="D11" s="43"/>
      <c r="E11" s="43">
        <f t="shared" si="1"/>
        <v>8109600</v>
      </c>
      <c r="F11" s="43"/>
      <c r="G11" s="43">
        <f t="shared" si="2"/>
        <v>8109600</v>
      </c>
      <c r="H11" s="43"/>
      <c r="I11" s="43">
        <f t="shared" si="3"/>
        <v>8109600</v>
      </c>
      <c r="J11" s="43">
        <v>803700</v>
      </c>
      <c r="K11" s="43">
        <f t="shared" si="4"/>
        <v>8913300</v>
      </c>
    </row>
    <row r="12" spans="1:11" x14ac:dyDescent="0.25">
      <c r="A12" s="36" t="s">
        <v>142</v>
      </c>
      <c r="B12" s="49" t="s">
        <v>196</v>
      </c>
      <c r="C12" s="42">
        <f>SUM(C13:C16)</f>
        <v>73937500</v>
      </c>
      <c r="D12" s="42">
        <f t="shared" ref="D12:K12" si="6">SUM(D13:D16)</f>
        <v>0</v>
      </c>
      <c r="E12" s="42">
        <f t="shared" si="6"/>
        <v>73937500</v>
      </c>
      <c r="F12" s="42">
        <f t="shared" si="6"/>
        <v>0</v>
      </c>
      <c r="G12" s="42">
        <f t="shared" si="6"/>
        <v>73937500</v>
      </c>
      <c r="H12" s="42">
        <f t="shared" si="6"/>
        <v>0</v>
      </c>
      <c r="I12" s="42">
        <f t="shared" si="6"/>
        <v>73937500</v>
      </c>
      <c r="J12" s="42">
        <f t="shared" si="6"/>
        <v>-2289238.9</v>
      </c>
      <c r="K12" s="42">
        <f t="shared" si="6"/>
        <v>71648261.099999994</v>
      </c>
    </row>
    <row r="13" spans="1:11" ht="29.25" customHeight="1" x14ac:dyDescent="0.25">
      <c r="A13" s="38" t="s">
        <v>143</v>
      </c>
      <c r="B13" s="50" t="s">
        <v>197</v>
      </c>
      <c r="C13" s="43">
        <v>46563400</v>
      </c>
      <c r="D13" s="43"/>
      <c r="E13" s="43">
        <f t="shared" si="1"/>
        <v>46563400</v>
      </c>
      <c r="F13" s="43"/>
      <c r="G13" s="43">
        <f t="shared" si="2"/>
        <v>46563400</v>
      </c>
      <c r="H13" s="43"/>
      <c r="I13" s="43">
        <f t="shared" si="3"/>
        <v>46563400</v>
      </c>
      <c r="J13" s="43">
        <v>4389000</v>
      </c>
      <c r="K13" s="43">
        <f t="shared" si="4"/>
        <v>50952400</v>
      </c>
    </row>
    <row r="14" spans="1:11" ht="24" x14ac:dyDescent="0.25">
      <c r="A14" s="38" t="s">
        <v>144</v>
      </c>
      <c r="B14" s="50" t="s">
        <v>198</v>
      </c>
      <c r="C14" s="43">
        <v>23810300</v>
      </c>
      <c r="D14" s="43"/>
      <c r="E14" s="43">
        <f t="shared" si="1"/>
        <v>23810300</v>
      </c>
      <c r="F14" s="43"/>
      <c r="G14" s="43">
        <f t="shared" si="2"/>
        <v>23810300</v>
      </c>
      <c r="H14" s="43"/>
      <c r="I14" s="43">
        <f t="shared" si="3"/>
        <v>23810300</v>
      </c>
      <c r="J14" s="43">
        <v>-6510000</v>
      </c>
      <c r="K14" s="43">
        <f t="shared" si="4"/>
        <v>17300300</v>
      </c>
    </row>
    <row r="15" spans="1:11" x14ac:dyDescent="0.25">
      <c r="A15" s="38" t="s">
        <v>145</v>
      </c>
      <c r="B15" s="50" t="s">
        <v>199</v>
      </c>
      <c r="C15" s="43">
        <v>3500</v>
      </c>
      <c r="D15" s="43"/>
      <c r="E15" s="43">
        <f t="shared" si="1"/>
        <v>3500</v>
      </c>
      <c r="F15" s="43"/>
      <c r="G15" s="43">
        <f t="shared" si="2"/>
        <v>3500</v>
      </c>
      <c r="H15" s="43"/>
      <c r="I15" s="43">
        <f t="shared" si="3"/>
        <v>3500</v>
      </c>
      <c r="J15" s="43">
        <v>-3438.9</v>
      </c>
      <c r="K15" s="43">
        <f t="shared" si="4"/>
        <v>61.1</v>
      </c>
    </row>
    <row r="16" spans="1:11" ht="24" x14ac:dyDescent="0.25">
      <c r="A16" s="38" t="s">
        <v>146</v>
      </c>
      <c r="B16" s="50" t="s">
        <v>200</v>
      </c>
      <c r="C16" s="43">
        <v>3560300</v>
      </c>
      <c r="D16" s="43"/>
      <c r="E16" s="43">
        <f t="shared" si="1"/>
        <v>3560300</v>
      </c>
      <c r="F16" s="43"/>
      <c r="G16" s="43">
        <f t="shared" si="2"/>
        <v>3560300</v>
      </c>
      <c r="H16" s="43"/>
      <c r="I16" s="43">
        <f t="shared" si="3"/>
        <v>3560300</v>
      </c>
      <c r="J16" s="43">
        <v>-164800</v>
      </c>
      <c r="K16" s="43">
        <f t="shared" si="4"/>
        <v>3395500</v>
      </c>
    </row>
    <row r="17" spans="1:11" x14ac:dyDescent="0.25">
      <c r="A17" s="36" t="s">
        <v>147</v>
      </c>
      <c r="B17" s="49" t="s">
        <v>201</v>
      </c>
      <c r="C17" s="42">
        <f>SUM(C18:C19)</f>
        <v>0</v>
      </c>
      <c r="D17" s="42">
        <f t="shared" ref="D17:K17" si="7">SUM(D18:D19)</f>
        <v>0</v>
      </c>
      <c r="E17" s="42">
        <f t="shared" si="7"/>
        <v>0</v>
      </c>
      <c r="F17" s="42">
        <f t="shared" si="7"/>
        <v>0</v>
      </c>
      <c r="G17" s="42">
        <f t="shared" si="7"/>
        <v>0</v>
      </c>
      <c r="H17" s="42">
        <f t="shared" si="7"/>
        <v>0</v>
      </c>
      <c r="I17" s="42">
        <f t="shared" si="7"/>
        <v>0</v>
      </c>
      <c r="J17" s="42">
        <f t="shared" si="7"/>
        <v>0</v>
      </c>
      <c r="K17" s="42">
        <f t="shared" si="7"/>
        <v>0</v>
      </c>
    </row>
    <row r="18" spans="1:11" ht="16.5" customHeight="1" x14ac:dyDescent="0.25">
      <c r="A18" s="38" t="s">
        <v>148</v>
      </c>
      <c r="B18" s="50" t="s">
        <v>202</v>
      </c>
      <c r="C18" s="43">
        <v>0</v>
      </c>
      <c r="D18" s="43"/>
      <c r="E18" s="43">
        <f t="shared" si="1"/>
        <v>0</v>
      </c>
      <c r="F18" s="43"/>
      <c r="G18" s="43">
        <f t="shared" si="2"/>
        <v>0</v>
      </c>
      <c r="H18" s="43"/>
      <c r="I18" s="43">
        <f t="shared" si="3"/>
        <v>0</v>
      </c>
      <c r="J18" s="43"/>
      <c r="K18" s="43">
        <f t="shared" si="4"/>
        <v>0</v>
      </c>
    </row>
    <row r="19" spans="1:11" x14ac:dyDescent="0.25">
      <c r="A19" s="38" t="s">
        <v>149</v>
      </c>
      <c r="B19" s="50" t="s">
        <v>203</v>
      </c>
      <c r="C19" s="43">
        <v>0</v>
      </c>
      <c r="D19" s="43"/>
      <c r="E19" s="43">
        <f t="shared" si="1"/>
        <v>0</v>
      </c>
      <c r="F19" s="43"/>
      <c r="G19" s="43">
        <f t="shared" si="2"/>
        <v>0</v>
      </c>
      <c r="H19" s="43"/>
      <c r="I19" s="43">
        <f t="shared" si="3"/>
        <v>0</v>
      </c>
      <c r="J19" s="43"/>
      <c r="K19" s="43">
        <f t="shared" si="4"/>
        <v>0</v>
      </c>
    </row>
    <row r="20" spans="1:11" x14ac:dyDescent="0.25">
      <c r="A20" s="36" t="s">
        <v>150</v>
      </c>
      <c r="B20" s="49" t="s">
        <v>204</v>
      </c>
      <c r="C20" s="42">
        <f>SUM(C21:C22)</f>
        <v>3204500</v>
      </c>
      <c r="D20" s="42">
        <f>SUM(D21:D22)</f>
        <v>0</v>
      </c>
      <c r="E20" s="42">
        <f>SUM(E21:E22)</f>
        <v>3204500</v>
      </c>
      <c r="F20" s="42">
        <f>SUM(F21:F22)</f>
        <v>0</v>
      </c>
      <c r="G20" s="42">
        <f>SUM(G21:G22)</f>
        <v>3204500</v>
      </c>
      <c r="H20" s="42">
        <f>SUM(H21:H22)</f>
        <v>30000</v>
      </c>
      <c r="I20" s="42">
        <f>SUM(I21:I22)</f>
        <v>3234500</v>
      </c>
      <c r="J20" s="42">
        <f>SUM(J21:J22)</f>
        <v>547500</v>
      </c>
      <c r="K20" s="42">
        <f>SUM(K21:K22)</f>
        <v>3782000</v>
      </c>
    </row>
    <row r="21" spans="1:11" ht="36" x14ac:dyDescent="0.25">
      <c r="A21" s="38" t="s">
        <v>151</v>
      </c>
      <c r="B21" s="50" t="s">
        <v>205</v>
      </c>
      <c r="C21" s="43">
        <v>3082500</v>
      </c>
      <c r="D21" s="43"/>
      <c r="E21" s="43">
        <f t="shared" si="1"/>
        <v>3082500</v>
      </c>
      <c r="F21" s="43"/>
      <c r="G21" s="43">
        <f t="shared" si="2"/>
        <v>3082500</v>
      </c>
      <c r="H21" s="43"/>
      <c r="I21" s="43">
        <f t="shared" si="3"/>
        <v>3082500</v>
      </c>
      <c r="J21" s="43">
        <v>529500</v>
      </c>
      <c r="K21" s="43">
        <f t="shared" si="4"/>
        <v>3612000</v>
      </c>
    </row>
    <row r="22" spans="1:11" ht="48" x14ac:dyDescent="0.25">
      <c r="A22" s="38" t="s">
        <v>152</v>
      </c>
      <c r="B22" s="50" t="s">
        <v>206</v>
      </c>
      <c r="C22" s="43">
        <v>122000</v>
      </c>
      <c r="D22" s="43"/>
      <c r="E22" s="43">
        <f t="shared" si="1"/>
        <v>122000</v>
      </c>
      <c r="F22" s="43"/>
      <c r="G22" s="43">
        <f t="shared" si="2"/>
        <v>122000</v>
      </c>
      <c r="H22" s="43">
        <v>30000</v>
      </c>
      <c r="I22" s="43">
        <f t="shared" si="3"/>
        <v>152000</v>
      </c>
      <c r="J22" s="43">
        <v>18000</v>
      </c>
      <c r="K22" s="43">
        <f t="shared" si="4"/>
        <v>170000</v>
      </c>
    </row>
    <row r="23" spans="1:11" ht="48" x14ac:dyDescent="0.25">
      <c r="A23" s="39" t="s">
        <v>153</v>
      </c>
      <c r="B23" s="49" t="s">
        <v>207</v>
      </c>
      <c r="C23" s="42">
        <f>SUM(C24:C27)</f>
        <v>20601800</v>
      </c>
      <c r="D23" s="42">
        <f t="shared" ref="D23:K23" si="8">SUM(D24:D27)</f>
        <v>0</v>
      </c>
      <c r="E23" s="42">
        <f t="shared" si="8"/>
        <v>20601800</v>
      </c>
      <c r="F23" s="42">
        <f t="shared" si="8"/>
        <v>0</v>
      </c>
      <c r="G23" s="42">
        <f t="shared" si="8"/>
        <v>20601800</v>
      </c>
      <c r="H23" s="42">
        <f t="shared" si="8"/>
        <v>2217904.69</v>
      </c>
      <c r="I23" s="42">
        <f t="shared" si="8"/>
        <v>22819704.690000001</v>
      </c>
      <c r="J23" s="42">
        <f t="shared" si="8"/>
        <v>3553000</v>
      </c>
      <c r="K23" s="42">
        <f t="shared" si="8"/>
        <v>26372704.690000001</v>
      </c>
    </row>
    <row r="24" spans="1:11" ht="24" x14ac:dyDescent="0.25">
      <c r="A24" s="38" t="s">
        <v>154</v>
      </c>
      <c r="B24" s="50" t="s">
        <v>208</v>
      </c>
      <c r="C24" s="43">
        <v>171200</v>
      </c>
      <c r="D24" s="43"/>
      <c r="E24" s="43">
        <f t="shared" si="1"/>
        <v>171200</v>
      </c>
      <c r="F24" s="43"/>
      <c r="G24" s="43">
        <f t="shared" si="2"/>
        <v>171200</v>
      </c>
      <c r="H24" s="43"/>
      <c r="I24" s="43">
        <f t="shared" si="3"/>
        <v>171200</v>
      </c>
      <c r="J24" s="43">
        <f>128800+2703000-300000</f>
        <v>2531800</v>
      </c>
      <c r="K24" s="43">
        <f t="shared" si="4"/>
        <v>2703000</v>
      </c>
    </row>
    <row r="25" spans="1:11" ht="96" x14ac:dyDescent="0.25">
      <c r="A25" s="38" t="s">
        <v>155</v>
      </c>
      <c r="B25" s="50" t="s">
        <v>209</v>
      </c>
      <c r="C25" s="43">
        <v>19540000</v>
      </c>
      <c r="D25" s="43"/>
      <c r="E25" s="43">
        <f t="shared" si="1"/>
        <v>19540000</v>
      </c>
      <c r="F25" s="43"/>
      <c r="G25" s="43">
        <f t="shared" si="2"/>
        <v>19540000</v>
      </c>
      <c r="H25" s="43"/>
      <c r="I25" s="43">
        <f t="shared" si="3"/>
        <v>19540000</v>
      </c>
      <c r="J25" s="43"/>
      <c r="K25" s="43">
        <f t="shared" si="4"/>
        <v>19540000</v>
      </c>
    </row>
    <row r="26" spans="1:11" ht="24" x14ac:dyDescent="0.25">
      <c r="A26" s="38" t="s">
        <v>156</v>
      </c>
      <c r="B26" s="50" t="s">
        <v>210</v>
      </c>
      <c r="C26" s="43">
        <v>90600</v>
      </c>
      <c r="D26" s="43"/>
      <c r="E26" s="43">
        <f t="shared" si="1"/>
        <v>90600</v>
      </c>
      <c r="F26" s="43"/>
      <c r="G26" s="43">
        <f t="shared" si="2"/>
        <v>90600</v>
      </c>
      <c r="H26" s="43">
        <v>1017904.69</v>
      </c>
      <c r="I26" s="43">
        <f t="shared" si="3"/>
        <v>1108504.69</v>
      </c>
      <c r="J26" s="43"/>
      <c r="K26" s="43">
        <f t="shared" si="4"/>
        <v>1108504.69</v>
      </c>
    </row>
    <row r="27" spans="1:11" ht="84" x14ac:dyDescent="0.25">
      <c r="A27" s="38" t="s">
        <v>157</v>
      </c>
      <c r="B27" s="50" t="s">
        <v>211</v>
      </c>
      <c r="C27" s="43">
        <v>800000</v>
      </c>
      <c r="D27" s="43"/>
      <c r="E27" s="43">
        <f t="shared" si="1"/>
        <v>800000</v>
      </c>
      <c r="F27" s="43"/>
      <c r="G27" s="43">
        <f t="shared" si="2"/>
        <v>800000</v>
      </c>
      <c r="H27" s="43">
        <v>1200000</v>
      </c>
      <c r="I27" s="43">
        <f t="shared" si="3"/>
        <v>2000000</v>
      </c>
      <c r="J27" s="43">
        <v>1021200</v>
      </c>
      <c r="K27" s="43">
        <f t="shared" si="4"/>
        <v>3021200</v>
      </c>
    </row>
    <row r="28" spans="1:11" ht="30" customHeight="1" x14ac:dyDescent="0.25">
      <c r="A28" s="39" t="s">
        <v>158</v>
      </c>
      <c r="B28" s="49" t="s">
        <v>212</v>
      </c>
      <c r="C28" s="42">
        <f>C29</f>
        <v>2972500</v>
      </c>
      <c r="D28" s="42">
        <f t="shared" ref="D28:K28" si="9">D29</f>
        <v>0</v>
      </c>
      <c r="E28" s="42">
        <f t="shared" si="9"/>
        <v>2972500</v>
      </c>
      <c r="F28" s="42">
        <f t="shared" si="9"/>
        <v>0</v>
      </c>
      <c r="G28" s="42">
        <f t="shared" si="9"/>
        <v>2972500</v>
      </c>
      <c r="H28" s="42">
        <f t="shared" si="9"/>
        <v>0</v>
      </c>
      <c r="I28" s="42">
        <f t="shared" si="9"/>
        <v>2972500</v>
      </c>
      <c r="J28" s="42">
        <f t="shared" si="9"/>
        <v>759873</v>
      </c>
      <c r="K28" s="42">
        <f t="shared" si="9"/>
        <v>3732373</v>
      </c>
    </row>
    <row r="29" spans="1:11" ht="24" x14ac:dyDescent="0.25">
      <c r="A29" s="38" t="s">
        <v>159</v>
      </c>
      <c r="B29" s="50" t="s">
        <v>213</v>
      </c>
      <c r="C29" s="43">
        <v>2972500</v>
      </c>
      <c r="D29" s="43"/>
      <c r="E29" s="43">
        <f t="shared" si="1"/>
        <v>2972500</v>
      </c>
      <c r="F29" s="43"/>
      <c r="G29" s="43">
        <f t="shared" si="2"/>
        <v>2972500</v>
      </c>
      <c r="H29" s="43"/>
      <c r="I29" s="43">
        <f t="shared" si="3"/>
        <v>2972500</v>
      </c>
      <c r="J29" s="43">
        <v>759873</v>
      </c>
      <c r="K29" s="43">
        <f t="shared" si="4"/>
        <v>3732373</v>
      </c>
    </row>
    <row r="30" spans="1:11" ht="36" x14ac:dyDescent="0.25">
      <c r="A30" s="39" t="s">
        <v>160</v>
      </c>
      <c r="B30" s="49" t="s">
        <v>214</v>
      </c>
      <c r="C30" s="42">
        <f>C31+C32</f>
        <v>9200000</v>
      </c>
      <c r="D30" s="42">
        <f t="shared" ref="D30:K30" si="10">D31+D32</f>
        <v>0</v>
      </c>
      <c r="E30" s="42">
        <f t="shared" si="10"/>
        <v>9200000</v>
      </c>
      <c r="F30" s="42">
        <f t="shared" si="10"/>
        <v>1991088.13</v>
      </c>
      <c r="G30" s="42">
        <f t="shared" si="10"/>
        <v>11191088.130000001</v>
      </c>
      <c r="H30" s="42">
        <f t="shared" si="10"/>
        <v>-1923417.8</v>
      </c>
      <c r="I30" s="42">
        <f t="shared" si="10"/>
        <v>9267670.3300000001</v>
      </c>
      <c r="J30" s="42">
        <f t="shared" si="10"/>
        <v>-446796.19</v>
      </c>
      <c r="K30" s="42">
        <f t="shared" si="10"/>
        <v>8820874.1400000006</v>
      </c>
    </row>
    <row r="31" spans="1:11" x14ac:dyDescent="0.25">
      <c r="A31" s="38" t="s">
        <v>161</v>
      </c>
      <c r="B31" s="50" t="s">
        <v>215</v>
      </c>
      <c r="C31" s="43">
        <v>9200000</v>
      </c>
      <c r="D31" s="43"/>
      <c r="E31" s="43">
        <f t="shared" si="1"/>
        <v>9200000</v>
      </c>
      <c r="F31" s="43">
        <v>2500</v>
      </c>
      <c r="G31" s="43">
        <f t="shared" si="2"/>
        <v>9202500</v>
      </c>
      <c r="H31" s="43">
        <v>-2056600</v>
      </c>
      <c r="I31" s="43">
        <f t="shared" si="3"/>
        <v>7145900</v>
      </c>
      <c r="J31" s="43">
        <v>-597400</v>
      </c>
      <c r="K31" s="43">
        <f t="shared" si="4"/>
        <v>6548500</v>
      </c>
    </row>
    <row r="32" spans="1:11" ht="19.5" customHeight="1" x14ac:dyDescent="0.25">
      <c r="A32" s="38" t="s">
        <v>162</v>
      </c>
      <c r="B32" s="50" t="s">
        <v>216</v>
      </c>
      <c r="C32" s="43">
        <v>0</v>
      </c>
      <c r="D32" s="43"/>
      <c r="E32" s="43">
        <f t="shared" si="1"/>
        <v>0</v>
      </c>
      <c r="F32" s="43">
        <v>1988588.13</v>
      </c>
      <c r="G32" s="43">
        <f t="shared" si="2"/>
        <v>1988588.13</v>
      </c>
      <c r="H32" s="43">
        <v>133182.20000000001</v>
      </c>
      <c r="I32" s="43">
        <f t="shared" si="3"/>
        <v>2121770.33</v>
      </c>
      <c r="J32" s="43">
        <v>150603.81</v>
      </c>
      <c r="K32" s="43">
        <f t="shared" si="4"/>
        <v>2272374.14</v>
      </c>
    </row>
    <row r="33" spans="1:11" ht="36" x14ac:dyDescent="0.25">
      <c r="A33" s="39" t="s">
        <v>163</v>
      </c>
      <c r="B33" s="49" t="s">
        <v>217</v>
      </c>
      <c r="C33" s="42">
        <f>C34+C35+C36</f>
        <v>23950000</v>
      </c>
      <c r="D33" s="42">
        <f t="shared" ref="D33:K33" si="11">D34+D35+D36</f>
        <v>0</v>
      </c>
      <c r="E33" s="42">
        <f t="shared" si="11"/>
        <v>23950000</v>
      </c>
      <c r="F33" s="42">
        <f t="shared" si="11"/>
        <v>11500000</v>
      </c>
      <c r="G33" s="42">
        <f t="shared" si="11"/>
        <v>35450000</v>
      </c>
      <c r="H33" s="42">
        <f t="shared" si="11"/>
        <v>0</v>
      </c>
      <c r="I33" s="42">
        <f t="shared" si="11"/>
        <v>35450000</v>
      </c>
      <c r="J33" s="42">
        <f t="shared" si="11"/>
        <v>10685000</v>
      </c>
      <c r="K33" s="42">
        <f t="shared" si="11"/>
        <v>46135000</v>
      </c>
    </row>
    <row r="34" spans="1:11" x14ac:dyDescent="0.25">
      <c r="A34" s="38" t="s">
        <v>164</v>
      </c>
      <c r="B34" s="50" t="s">
        <v>218</v>
      </c>
      <c r="C34" s="43">
        <v>23000000</v>
      </c>
      <c r="D34" s="43"/>
      <c r="E34" s="43">
        <f t="shared" si="1"/>
        <v>23000000</v>
      </c>
      <c r="F34" s="43">
        <v>1500000</v>
      </c>
      <c r="G34" s="43">
        <f t="shared" si="2"/>
        <v>24500000</v>
      </c>
      <c r="H34" s="43"/>
      <c r="I34" s="43">
        <f t="shared" si="3"/>
        <v>24500000</v>
      </c>
      <c r="J34" s="43">
        <v>9700000</v>
      </c>
      <c r="K34" s="43">
        <f t="shared" si="4"/>
        <v>34200000</v>
      </c>
    </row>
    <row r="35" spans="1:11" ht="96" x14ac:dyDescent="0.25">
      <c r="A35" s="38" t="s">
        <v>165</v>
      </c>
      <c r="B35" s="50" t="s">
        <v>219</v>
      </c>
      <c r="C35" s="43">
        <v>500000</v>
      </c>
      <c r="D35" s="43"/>
      <c r="E35" s="43">
        <f t="shared" si="1"/>
        <v>500000</v>
      </c>
      <c r="F35" s="43">
        <v>10000000</v>
      </c>
      <c r="G35" s="43">
        <f t="shared" si="2"/>
        <v>10500000</v>
      </c>
      <c r="H35" s="43"/>
      <c r="I35" s="43">
        <f t="shared" si="3"/>
        <v>10500000</v>
      </c>
      <c r="J35" s="43">
        <v>890000</v>
      </c>
      <c r="K35" s="43">
        <f t="shared" si="4"/>
        <v>11390000</v>
      </c>
    </row>
    <row r="36" spans="1:11" ht="36" x14ac:dyDescent="0.25">
      <c r="A36" s="38" t="s">
        <v>166</v>
      </c>
      <c r="B36" s="50" t="s">
        <v>220</v>
      </c>
      <c r="C36" s="43">
        <v>450000</v>
      </c>
      <c r="D36" s="43"/>
      <c r="E36" s="43">
        <f t="shared" si="1"/>
        <v>450000</v>
      </c>
      <c r="F36" s="43"/>
      <c r="G36" s="43">
        <f t="shared" si="2"/>
        <v>450000</v>
      </c>
      <c r="H36" s="43"/>
      <c r="I36" s="43">
        <f t="shared" si="3"/>
        <v>450000</v>
      </c>
      <c r="J36" s="43">
        <v>95000</v>
      </c>
      <c r="K36" s="43">
        <f t="shared" si="4"/>
        <v>545000</v>
      </c>
    </row>
    <row r="37" spans="1:11" ht="24" x14ac:dyDescent="0.25">
      <c r="A37" s="39" t="s">
        <v>167</v>
      </c>
      <c r="B37" s="49" t="s">
        <v>221</v>
      </c>
      <c r="C37" s="42">
        <f>SUM(C38:C47)</f>
        <v>308400</v>
      </c>
      <c r="D37" s="42">
        <f t="shared" ref="D37:K37" si="12">SUM(D38:D47)</f>
        <v>0</v>
      </c>
      <c r="E37" s="42">
        <f t="shared" si="12"/>
        <v>308400</v>
      </c>
      <c r="F37" s="42">
        <f t="shared" si="12"/>
        <v>6127779</v>
      </c>
      <c r="G37" s="42">
        <f t="shared" si="12"/>
        <v>6436179</v>
      </c>
      <c r="H37" s="42">
        <f t="shared" si="12"/>
        <v>2147000</v>
      </c>
      <c r="I37" s="42">
        <f t="shared" si="12"/>
        <v>8583179</v>
      </c>
      <c r="J37" s="42">
        <f t="shared" si="12"/>
        <v>-77194</v>
      </c>
      <c r="K37" s="42">
        <f t="shared" si="12"/>
        <v>8505985</v>
      </c>
    </row>
    <row r="38" spans="1:11" ht="24" x14ac:dyDescent="0.25">
      <c r="A38" s="38" t="s">
        <v>168</v>
      </c>
      <c r="B38" s="50" t="s">
        <v>222</v>
      </c>
      <c r="C38" s="43">
        <v>0</v>
      </c>
      <c r="D38" s="43"/>
      <c r="E38" s="43">
        <f t="shared" si="1"/>
        <v>0</v>
      </c>
      <c r="F38" s="43">
        <v>106100</v>
      </c>
      <c r="G38" s="43">
        <f t="shared" si="2"/>
        <v>106100</v>
      </c>
      <c r="H38" s="43"/>
      <c r="I38" s="43">
        <f t="shared" si="3"/>
        <v>106100</v>
      </c>
      <c r="J38" s="43">
        <v>-41409</v>
      </c>
      <c r="K38" s="43">
        <f t="shared" si="4"/>
        <v>64691</v>
      </c>
    </row>
    <row r="39" spans="1:11" ht="60" x14ac:dyDescent="0.25">
      <c r="A39" s="38" t="s">
        <v>169</v>
      </c>
      <c r="B39" s="50" t="s">
        <v>223</v>
      </c>
      <c r="C39" s="43">
        <v>0</v>
      </c>
      <c r="D39" s="43"/>
      <c r="E39" s="43">
        <f t="shared" si="1"/>
        <v>0</v>
      </c>
      <c r="F39" s="43">
        <v>20000</v>
      </c>
      <c r="G39" s="43">
        <f t="shared" si="2"/>
        <v>20000</v>
      </c>
      <c r="H39" s="43">
        <v>10000</v>
      </c>
      <c r="I39" s="43">
        <f t="shared" si="3"/>
        <v>30000</v>
      </c>
      <c r="J39" s="43">
        <v>41300</v>
      </c>
      <c r="K39" s="43">
        <f t="shared" si="4"/>
        <v>71300</v>
      </c>
    </row>
    <row r="40" spans="1:11" ht="72" x14ac:dyDescent="0.25">
      <c r="A40" s="38" t="s">
        <v>170</v>
      </c>
      <c r="B40" s="50" t="s">
        <v>224</v>
      </c>
      <c r="C40" s="43">
        <v>0</v>
      </c>
      <c r="D40" s="43"/>
      <c r="E40" s="43">
        <f t="shared" si="1"/>
        <v>0</v>
      </c>
      <c r="F40" s="43">
        <v>423344</v>
      </c>
      <c r="G40" s="43">
        <f t="shared" si="2"/>
        <v>423344</v>
      </c>
      <c r="H40" s="43"/>
      <c r="I40" s="43">
        <f t="shared" si="3"/>
        <v>423344</v>
      </c>
      <c r="J40" s="43">
        <v>-137216</v>
      </c>
      <c r="K40" s="43">
        <f t="shared" si="4"/>
        <v>286128</v>
      </c>
    </row>
    <row r="41" spans="1:11" ht="120" x14ac:dyDescent="0.25">
      <c r="A41" s="38" t="s">
        <v>171</v>
      </c>
      <c r="B41" s="50" t="s">
        <v>225</v>
      </c>
      <c r="C41" s="43">
        <v>0</v>
      </c>
      <c r="D41" s="43"/>
      <c r="E41" s="43">
        <f t="shared" si="1"/>
        <v>0</v>
      </c>
      <c r="F41" s="43">
        <v>1332000</v>
      </c>
      <c r="G41" s="43">
        <f t="shared" si="2"/>
        <v>1332000</v>
      </c>
      <c r="H41" s="43">
        <v>640000</v>
      </c>
      <c r="I41" s="43">
        <f t="shared" si="3"/>
        <v>1972000</v>
      </c>
      <c r="J41" s="43">
        <v>-1191500</v>
      </c>
      <c r="K41" s="43">
        <f t="shared" si="4"/>
        <v>780500</v>
      </c>
    </row>
    <row r="42" spans="1:11" ht="60" x14ac:dyDescent="0.25">
      <c r="A42" s="38" t="s">
        <v>172</v>
      </c>
      <c r="B42" s="50" t="s">
        <v>226</v>
      </c>
      <c r="C42" s="43">
        <v>0</v>
      </c>
      <c r="D42" s="43"/>
      <c r="E42" s="43">
        <f t="shared" si="1"/>
        <v>0</v>
      </c>
      <c r="F42" s="43">
        <v>538866</v>
      </c>
      <c r="G42" s="43">
        <f t="shared" si="2"/>
        <v>538866</v>
      </c>
      <c r="H42" s="43"/>
      <c r="I42" s="43">
        <f t="shared" si="3"/>
        <v>538866</v>
      </c>
      <c r="J42" s="43">
        <v>-336716</v>
      </c>
      <c r="K42" s="43">
        <f t="shared" si="4"/>
        <v>202150</v>
      </c>
    </row>
    <row r="43" spans="1:11" ht="36" x14ac:dyDescent="0.25">
      <c r="A43" s="38" t="s">
        <v>173</v>
      </c>
      <c r="B43" s="50" t="s">
        <v>227</v>
      </c>
      <c r="C43" s="43">
        <v>0</v>
      </c>
      <c r="D43" s="43"/>
      <c r="E43" s="43">
        <f t="shared" si="1"/>
        <v>0</v>
      </c>
      <c r="F43" s="43">
        <v>527133</v>
      </c>
      <c r="G43" s="43">
        <f t="shared" si="2"/>
        <v>527133</v>
      </c>
      <c r="H43" s="43">
        <v>727000</v>
      </c>
      <c r="I43" s="43">
        <f t="shared" si="3"/>
        <v>1254133</v>
      </c>
      <c r="J43" s="43">
        <v>375161</v>
      </c>
      <c r="K43" s="43">
        <f t="shared" si="4"/>
        <v>1629294</v>
      </c>
    </row>
    <row r="44" spans="1:11" ht="60" x14ac:dyDescent="0.25">
      <c r="A44" s="38" t="s">
        <v>174</v>
      </c>
      <c r="B44" s="50" t="s">
        <v>228</v>
      </c>
      <c r="C44" s="43">
        <v>0</v>
      </c>
      <c r="D44" s="43"/>
      <c r="E44" s="43">
        <f t="shared" si="1"/>
        <v>0</v>
      </c>
      <c r="F44" s="43">
        <v>2159419</v>
      </c>
      <c r="G44" s="43">
        <f t="shared" si="2"/>
        <v>2159419</v>
      </c>
      <c r="H44" s="43">
        <v>20000</v>
      </c>
      <c r="I44" s="43">
        <f t="shared" si="3"/>
        <v>2179419</v>
      </c>
      <c r="J44" s="43">
        <v>283937</v>
      </c>
      <c r="K44" s="43">
        <f t="shared" si="4"/>
        <v>2463356</v>
      </c>
    </row>
    <row r="45" spans="1:11" ht="24" x14ac:dyDescent="0.25">
      <c r="A45" s="38" t="s">
        <v>175</v>
      </c>
      <c r="B45" s="50" t="s">
        <v>229</v>
      </c>
      <c r="C45" s="43">
        <v>0</v>
      </c>
      <c r="D45" s="43"/>
      <c r="E45" s="43">
        <f t="shared" si="1"/>
        <v>0</v>
      </c>
      <c r="F45" s="43">
        <v>220000</v>
      </c>
      <c r="G45" s="43">
        <f t="shared" si="2"/>
        <v>220000</v>
      </c>
      <c r="H45" s="43"/>
      <c r="I45" s="43">
        <f t="shared" si="3"/>
        <v>220000</v>
      </c>
      <c r="J45" s="43">
        <v>589125</v>
      </c>
      <c r="K45" s="43">
        <f t="shared" si="4"/>
        <v>809125</v>
      </c>
    </row>
    <row r="46" spans="1:11" ht="72" x14ac:dyDescent="0.25">
      <c r="A46" s="38" t="s">
        <v>176</v>
      </c>
      <c r="B46" s="50" t="s">
        <v>230</v>
      </c>
      <c r="C46" s="43">
        <v>0</v>
      </c>
      <c r="D46" s="43"/>
      <c r="E46" s="43">
        <f t="shared" si="1"/>
        <v>0</v>
      </c>
      <c r="F46" s="43">
        <v>486410</v>
      </c>
      <c r="G46" s="43">
        <f t="shared" si="2"/>
        <v>486410</v>
      </c>
      <c r="H46" s="43"/>
      <c r="I46" s="43">
        <f t="shared" si="3"/>
        <v>486410</v>
      </c>
      <c r="J46" s="43">
        <v>-215528</v>
      </c>
      <c r="K46" s="43">
        <f t="shared" si="4"/>
        <v>270882</v>
      </c>
    </row>
    <row r="47" spans="1:11" ht="24" x14ac:dyDescent="0.25">
      <c r="A47" s="38" t="s">
        <v>177</v>
      </c>
      <c r="B47" s="50" t="s">
        <v>231</v>
      </c>
      <c r="C47" s="43">
        <v>308400</v>
      </c>
      <c r="D47" s="43"/>
      <c r="E47" s="43">
        <f t="shared" si="1"/>
        <v>308400</v>
      </c>
      <c r="F47" s="43">
        <v>314507</v>
      </c>
      <c r="G47" s="43">
        <f t="shared" si="2"/>
        <v>622907</v>
      </c>
      <c r="H47" s="43">
        <v>750000</v>
      </c>
      <c r="I47" s="43">
        <f t="shared" si="3"/>
        <v>1372907</v>
      </c>
      <c r="J47" s="43">
        <v>555652</v>
      </c>
      <c r="K47" s="43">
        <f t="shared" si="4"/>
        <v>1928559</v>
      </c>
    </row>
    <row r="48" spans="1:11" x14ac:dyDescent="0.25">
      <c r="A48" s="39" t="s">
        <v>178</v>
      </c>
      <c r="B48" s="49" t="s">
        <v>232</v>
      </c>
      <c r="C48" s="42">
        <f>C49</f>
        <v>0</v>
      </c>
      <c r="D48" s="42">
        <f t="shared" ref="D48:K48" si="13">D49</f>
        <v>0</v>
      </c>
      <c r="E48" s="42">
        <f t="shared" si="13"/>
        <v>0</v>
      </c>
      <c r="F48" s="42">
        <f t="shared" si="13"/>
        <v>0</v>
      </c>
      <c r="G48" s="42">
        <f t="shared" si="13"/>
        <v>0</v>
      </c>
      <c r="H48" s="42">
        <f t="shared" si="13"/>
        <v>74099.3</v>
      </c>
      <c r="I48" s="42">
        <f t="shared" si="13"/>
        <v>74099.3</v>
      </c>
      <c r="J48" s="42">
        <f t="shared" si="13"/>
        <v>0</v>
      </c>
      <c r="K48" s="42">
        <f t="shared" si="13"/>
        <v>74099.3</v>
      </c>
    </row>
    <row r="49" spans="1:11" x14ac:dyDescent="0.25">
      <c r="A49" s="38" t="s">
        <v>118</v>
      </c>
      <c r="B49" s="50" t="s">
        <v>233</v>
      </c>
      <c r="C49" s="43">
        <v>0</v>
      </c>
      <c r="D49" s="43"/>
      <c r="E49" s="43">
        <f t="shared" si="1"/>
        <v>0</v>
      </c>
      <c r="F49" s="43"/>
      <c r="G49" s="43">
        <f t="shared" si="2"/>
        <v>0</v>
      </c>
      <c r="H49" s="43">
        <v>74099.3</v>
      </c>
      <c r="I49" s="43">
        <f t="shared" si="3"/>
        <v>74099.3</v>
      </c>
      <c r="J49" s="43"/>
      <c r="K49" s="43">
        <f t="shared" si="4"/>
        <v>74099.3</v>
      </c>
    </row>
    <row r="50" spans="1:11" x14ac:dyDescent="0.25">
      <c r="A50" s="39" t="s">
        <v>179</v>
      </c>
      <c r="B50" s="49" t="s">
        <v>234</v>
      </c>
      <c r="C50" s="42">
        <f>C51+C59+C61</f>
        <v>2637633600</v>
      </c>
      <c r="D50" s="42">
        <f t="shared" ref="D50:K50" si="14">D51+D59+D61</f>
        <v>33985020</v>
      </c>
      <c r="E50" s="42">
        <f t="shared" si="14"/>
        <v>2671618620</v>
      </c>
      <c r="F50" s="42">
        <f t="shared" si="14"/>
        <v>278505790.5</v>
      </c>
      <c r="G50" s="42">
        <f t="shared" si="14"/>
        <v>2950124410.5</v>
      </c>
      <c r="H50" s="42">
        <f t="shared" si="14"/>
        <v>44948300.600000001</v>
      </c>
      <c r="I50" s="42">
        <f t="shared" si="14"/>
        <v>2995072711.0999999</v>
      </c>
      <c r="J50" s="42">
        <f t="shared" si="14"/>
        <v>90125482.170000002</v>
      </c>
      <c r="K50" s="42">
        <f t="shared" si="14"/>
        <v>3085198193.27</v>
      </c>
    </row>
    <row r="51" spans="1:11" ht="36" x14ac:dyDescent="0.25">
      <c r="A51" s="39" t="s">
        <v>180</v>
      </c>
      <c r="B51" s="49" t="s">
        <v>235</v>
      </c>
      <c r="C51" s="42">
        <f>C52+C56+C57+C58</f>
        <v>2637633600</v>
      </c>
      <c r="D51" s="42">
        <f t="shared" ref="D51:K51" si="15">D52+D56+D57+D58</f>
        <v>0</v>
      </c>
      <c r="E51" s="42">
        <f t="shared" si="15"/>
        <v>2637633600</v>
      </c>
      <c r="F51" s="42">
        <f t="shared" si="15"/>
        <v>280337300</v>
      </c>
      <c r="G51" s="42">
        <f t="shared" si="15"/>
        <v>2917970900</v>
      </c>
      <c r="H51" s="42">
        <f t="shared" si="15"/>
        <v>42969104.090000004</v>
      </c>
      <c r="I51" s="42">
        <f t="shared" si="15"/>
        <v>2960940004.0900002</v>
      </c>
      <c r="J51" s="42">
        <f t="shared" si="15"/>
        <v>85034099.790000007</v>
      </c>
      <c r="K51" s="42">
        <f t="shared" si="15"/>
        <v>3045974103.8800001</v>
      </c>
    </row>
    <row r="52" spans="1:11" ht="24" x14ac:dyDescent="0.25">
      <c r="A52" s="38" t="s">
        <v>181</v>
      </c>
      <c r="B52" s="50" t="s">
        <v>236</v>
      </c>
      <c r="C52" s="43">
        <f>C53+C54+C55</f>
        <v>467326600</v>
      </c>
      <c r="D52" s="43">
        <f t="shared" ref="D52:K52" si="16">D53+D54+D55</f>
        <v>0</v>
      </c>
      <c r="E52" s="43">
        <f t="shared" si="16"/>
        <v>467326600</v>
      </c>
      <c r="F52" s="43">
        <f t="shared" si="16"/>
        <v>12210900</v>
      </c>
      <c r="G52" s="43">
        <f t="shared" si="16"/>
        <v>479537500</v>
      </c>
      <c r="H52" s="43">
        <f t="shared" si="16"/>
        <v>89013700</v>
      </c>
      <c r="I52" s="43">
        <f t="shared" si="16"/>
        <v>568551200</v>
      </c>
      <c r="J52" s="43">
        <f t="shared" si="16"/>
        <v>72813000</v>
      </c>
      <c r="K52" s="43">
        <f t="shared" si="16"/>
        <v>641364200</v>
      </c>
    </row>
    <row r="53" spans="1:11" ht="24" x14ac:dyDescent="0.25">
      <c r="A53" s="38" t="s">
        <v>182</v>
      </c>
      <c r="B53" s="50" t="s">
        <v>237</v>
      </c>
      <c r="C53" s="43">
        <v>467326600</v>
      </c>
      <c r="D53" s="43"/>
      <c r="E53" s="43">
        <f t="shared" si="1"/>
        <v>467326600</v>
      </c>
      <c r="F53" s="43"/>
      <c r="G53" s="43">
        <f t="shared" si="2"/>
        <v>467326600</v>
      </c>
      <c r="H53" s="43"/>
      <c r="I53" s="43">
        <f t="shared" si="3"/>
        <v>467326600</v>
      </c>
      <c r="J53" s="43"/>
      <c r="K53" s="43">
        <f t="shared" si="4"/>
        <v>467326600</v>
      </c>
    </row>
    <row r="54" spans="1:11" ht="24" x14ac:dyDescent="0.25">
      <c r="A54" s="38" t="s">
        <v>183</v>
      </c>
      <c r="B54" s="50" t="s">
        <v>238</v>
      </c>
      <c r="C54" s="43">
        <v>0</v>
      </c>
      <c r="D54" s="43"/>
      <c r="E54" s="43">
        <f t="shared" si="1"/>
        <v>0</v>
      </c>
      <c r="F54" s="43">
        <v>12210900</v>
      </c>
      <c r="G54" s="43">
        <f t="shared" si="2"/>
        <v>12210900</v>
      </c>
      <c r="H54" s="43">
        <v>12182600</v>
      </c>
      <c r="I54" s="43">
        <f t="shared" si="3"/>
        <v>24393500</v>
      </c>
      <c r="J54" s="43"/>
      <c r="K54" s="43">
        <f t="shared" si="4"/>
        <v>24393500</v>
      </c>
    </row>
    <row r="55" spans="1:11" x14ac:dyDescent="0.25">
      <c r="A55" s="38" t="s">
        <v>184</v>
      </c>
      <c r="B55" s="50" t="s">
        <v>239</v>
      </c>
      <c r="C55" s="43">
        <v>0</v>
      </c>
      <c r="D55" s="43"/>
      <c r="E55" s="43">
        <f t="shared" si="1"/>
        <v>0</v>
      </c>
      <c r="F55" s="43"/>
      <c r="G55" s="43">
        <f t="shared" si="2"/>
        <v>0</v>
      </c>
      <c r="H55" s="43">
        <v>76831100</v>
      </c>
      <c r="I55" s="43">
        <f t="shared" si="3"/>
        <v>76831100</v>
      </c>
      <c r="J55" s="43">
        <v>72813000</v>
      </c>
      <c r="K55" s="43">
        <f t="shared" si="4"/>
        <v>149644100</v>
      </c>
    </row>
    <row r="56" spans="1:11" ht="36" x14ac:dyDescent="0.25">
      <c r="A56" s="38" t="s">
        <v>185</v>
      </c>
      <c r="B56" s="50" t="s">
        <v>240</v>
      </c>
      <c r="C56" s="43">
        <v>767054200</v>
      </c>
      <c r="D56" s="43"/>
      <c r="E56" s="43">
        <f t="shared" si="1"/>
        <v>767054200</v>
      </c>
      <c r="F56" s="43">
        <v>253925500</v>
      </c>
      <c r="G56" s="43">
        <f t="shared" si="2"/>
        <v>1020979700</v>
      </c>
      <c r="H56" s="43">
        <v>-118366140.34</v>
      </c>
      <c r="I56" s="43">
        <f t="shared" si="3"/>
        <v>902613559.65999997</v>
      </c>
      <c r="J56" s="43">
        <v>-2638300</v>
      </c>
      <c r="K56" s="43">
        <f t="shared" si="4"/>
        <v>899975259.65999997</v>
      </c>
    </row>
    <row r="57" spans="1:11" ht="24" x14ac:dyDescent="0.25">
      <c r="A57" s="38" t="s">
        <v>186</v>
      </c>
      <c r="B57" s="50" t="s">
        <v>241</v>
      </c>
      <c r="C57" s="43">
        <v>1259052400</v>
      </c>
      <c r="D57" s="43"/>
      <c r="E57" s="43">
        <f t="shared" si="1"/>
        <v>1259052400</v>
      </c>
      <c r="F57" s="43">
        <v>13350900</v>
      </c>
      <c r="G57" s="43">
        <f t="shared" si="2"/>
        <v>1272403300</v>
      </c>
      <c r="H57" s="43">
        <v>2015000</v>
      </c>
      <c r="I57" s="43">
        <f t="shared" si="3"/>
        <v>1274418300</v>
      </c>
      <c r="J57" s="43">
        <v>6877500</v>
      </c>
      <c r="K57" s="43">
        <f t="shared" si="4"/>
        <v>1281295800</v>
      </c>
    </row>
    <row r="58" spans="1:11" x14ac:dyDescent="0.25">
      <c r="A58" s="38" t="s">
        <v>187</v>
      </c>
      <c r="B58" s="50" t="s">
        <v>242</v>
      </c>
      <c r="C58" s="43">
        <v>144200400</v>
      </c>
      <c r="D58" s="43"/>
      <c r="E58" s="43">
        <f t="shared" si="1"/>
        <v>144200400</v>
      </c>
      <c r="F58" s="43">
        <v>850000</v>
      </c>
      <c r="G58" s="43">
        <f t="shared" si="2"/>
        <v>145050400</v>
      </c>
      <c r="H58" s="43">
        <v>70306544.430000007</v>
      </c>
      <c r="I58" s="43">
        <f t="shared" si="3"/>
        <v>215356944.43000001</v>
      </c>
      <c r="J58" s="43">
        <v>7981899.79</v>
      </c>
      <c r="K58" s="43">
        <f t="shared" si="4"/>
        <v>223338844.22</v>
      </c>
    </row>
    <row r="59" spans="1:11" ht="19.5" customHeight="1" x14ac:dyDescent="0.25">
      <c r="A59" s="39" t="s">
        <v>188</v>
      </c>
      <c r="B59" s="49" t="s">
        <v>243</v>
      </c>
      <c r="C59" s="42">
        <f>C60</f>
        <v>0</v>
      </c>
      <c r="D59" s="42">
        <f t="shared" ref="D59:K59" si="17">D60</f>
        <v>36000000</v>
      </c>
      <c r="E59" s="42">
        <f t="shared" si="17"/>
        <v>36000000</v>
      </c>
      <c r="F59" s="42">
        <f t="shared" si="17"/>
        <v>0</v>
      </c>
      <c r="G59" s="42">
        <f t="shared" si="17"/>
        <v>36000000</v>
      </c>
      <c r="H59" s="42">
        <f t="shared" si="17"/>
        <v>2077750.81</v>
      </c>
      <c r="I59" s="42">
        <f t="shared" si="17"/>
        <v>38077750.810000002</v>
      </c>
      <c r="J59" s="42">
        <f t="shared" si="17"/>
        <v>5241986.1900000004</v>
      </c>
      <c r="K59" s="42">
        <f t="shared" si="17"/>
        <v>43319737</v>
      </c>
    </row>
    <row r="60" spans="1:11" ht="24" x14ac:dyDescent="0.25">
      <c r="A60" s="38" t="s">
        <v>189</v>
      </c>
      <c r="B60" s="50" t="s">
        <v>244</v>
      </c>
      <c r="C60" s="43">
        <v>0</v>
      </c>
      <c r="D60" s="43">
        <v>36000000</v>
      </c>
      <c r="E60" s="43">
        <f t="shared" si="1"/>
        <v>36000000</v>
      </c>
      <c r="F60" s="43"/>
      <c r="G60" s="43">
        <f t="shared" si="2"/>
        <v>36000000</v>
      </c>
      <c r="H60" s="43">
        <v>2077750.81</v>
      </c>
      <c r="I60" s="43">
        <f t="shared" si="3"/>
        <v>38077750.810000002</v>
      </c>
      <c r="J60" s="43">
        <v>5241986.1900000004</v>
      </c>
      <c r="K60" s="43">
        <f t="shared" si="4"/>
        <v>43319737</v>
      </c>
    </row>
    <row r="61" spans="1:11" ht="51.75" customHeight="1" x14ac:dyDescent="0.25">
      <c r="A61" s="39" t="s">
        <v>190</v>
      </c>
      <c r="B61" s="49" t="s">
        <v>245</v>
      </c>
      <c r="C61" s="42">
        <f>C62</f>
        <v>0</v>
      </c>
      <c r="D61" s="42">
        <f t="shared" ref="D61:K61" si="18">D62</f>
        <v>-2014980</v>
      </c>
      <c r="E61" s="42">
        <f t="shared" si="18"/>
        <v>-2014980</v>
      </c>
      <c r="F61" s="42">
        <f t="shared" si="18"/>
        <v>-1831509.5</v>
      </c>
      <c r="G61" s="42">
        <f t="shared" si="18"/>
        <v>-3846489.5</v>
      </c>
      <c r="H61" s="42">
        <f t="shared" si="18"/>
        <v>-98554.3</v>
      </c>
      <c r="I61" s="42">
        <f t="shared" si="18"/>
        <v>-3945043.8</v>
      </c>
      <c r="J61" s="42">
        <f t="shared" si="18"/>
        <v>-150603.81</v>
      </c>
      <c r="K61" s="42">
        <f t="shared" si="18"/>
        <v>-4095647.61</v>
      </c>
    </row>
    <row r="62" spans="1:11" ht="48" x14ac:dyDescent="0.25">
      <c r="A62" s="38" t="s">
        <v>191</v>
      </c>
      <c r="B62" s="50" t="s">
        <v>246</v>
      </c>
      <c r="C62" s="43">
        <v>0</v>
      </c>
      <c r="D62" s="43">
        <v>-2014980</v>
      </c>
      <c r="E62" s="43">
        <f t="shared" si="1"/>
        <v>-2014980</v>
      </c>
      <c r="F62" s="43">
        <v>-1831509.5</v>
      </c>
      <c r="G62" s="43">
        <f t="shared" si="2"/>
        <v>-3846489.5</v>
      </c>
      <c r="H62" s="43">
        <v>-98554.3</v>
      </c>
      <c r="I62" s="43">
        <f t="shared" si="3"/>
        <v>-3945043.8</v>
      </c>
      <c r="J62" s="43">
        <v>-150603.81</v>
      </c>
      <c r="K62" s="43">
        <f t="shared" si="4"/>
        <v>-4095647.61</v>
      </c>
    </row>
    <row r="65" spans="1:11" ht="15" x14ac:dyDescent="0.25">
      <c r="A65" s="40" t="s">
        <v>247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</row>
  </sheetData>
  <mergeCells count="13">
    <mergeCell ref="A65:K65"/>
    <mergeCell ref="B3:B4"/>
    <mergeCell ref="A1:K1"/>
    <mergeCell ref="A3:A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23622047244094491" right="0.23622047244094491" top="0.74803149606299213" bottom="0.7480314960629921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2"/>
  <sheetViews>
    <sheetView zoomScale="110" zoomScaleNormal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K6" sqref="K6"/>
    </sheetView>
  </sheetViews>
  <sheetFormatPr defaultColWidth="8.85546875" defaultRowHeight="12.75" x14ac:dyDescent="0.2"/>
  <cols>
    <col min="1" max="1" width="27.42578125" style="1" customWidth="1"/>
    <col min="2" max="2" width="6.85546875" style="1" customWidth="1"/>
    <col min="3" max="3" width="16" style="14" customWidth="1"/>
    <col min="4" max="4" width="16.7109375" style="14" customWidth="1"/>
    <col min="5" max="5" width="16" style="14" customWidth="1"/>
    <col min="6" max="6" width="16.7109375" style="14" customWidth="1"/>
    <col min="7" max="11" width="16" style="14" customWidth="1"/>
    <col min="12" max="12" width="8.85546875" style="1"/>
    <col min="13" max="13" width="14" style="1" bestFit="1" customWidth="1"/>
    <col min="14" max="16384" width="8.85546875" style="1"/>
  </cols>
  <sheetData>
    <row r="1" spans="1:13" ht="24.6" customHeight="1" x14ac:dyDescent="0.2">
      <c r="A1" s="27" t="s">
        <v>134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3" x14ac:dyDescent="0.2">
      <c r="A2" s="14"/>
      <c r="B2" s="14"/>
      <c r="K2" s="17" t="s">
        <v>116</v>
      </c>
    </row>
    <row r="3" spans="1:13" ht="13.15" customHeight="1" x14ac:dyDescent="0.2">
      <c r="A3" s="32" t="s">
        <v>109</v>
      </c>
      <c r="B3" s="32" t="s">
        <v>114</v>
      </c>
      <c r="C3" s="34" t="s">
        <v>129</v>
      </c>
      <c r="D3" s="32" t="s">
        <v>119</v>
      </c>
      <c r="E3" s="34" t="s">
        <v>133</v>
      </c>
      <c r="F3" s="32" t="s">
        <v>119</v>
      </c>
      <c r="G3" s="34" t="s">
        <v>130</v>
      </c>
      <c r="H3" s="32" t="s">
        <v>119</v>
      </c>
      <c r="I3" s="34" t="s">
        <v>131</v>
      </c>
      <c r="J3" s="32" t="s">
        <v>119</v>
      </c>
      <c r="K3" s="34" t="s">
        <v>132</v>
      </c>
    </row>
    <row r="4" spans="1:13" s="14" customFormat="1" ht="96" customHeight="1" x14ac:dyDescent="0.2">
      <c r="A4" s="33"/>
      <c r="B4" s="33"/>
      <c r="C4" s="35"/>
      <c r="D4" s="33"/>
      <c r="E4" s="35"/>
      <c r="F4" s="33"/>
      <c r="G4" s="35"/>
      <c r="H4" s="33"/>
      <c r="I4" s="35"/>
      <c r="J4" s="33"/>
      <c r="K4" s="35"/>
    </row>
    <row r="5" spans="1:13" s="14" customFormat="1" ht="13.15" customHeight="1" x14ac:dyDescent="0.2">
      <c r="A5" s="15" t="s">
        <v>108</v>
      </c>
      <c r="B5" s="15" t="s">
        <v>107</v>
      </c>
      <c r="C5" s="16">
        <v>3</v>
      </c>
      <c r="D5" s="16">
        <v>4</v>
      </c>
      <c r="E5" s="16">
        <v>5</v>
      </c>
      <c r="F5" s="16">
        <v>6</v>
      </c>
      <c r="G5" s="18">
        <v>7</v>
      </c>
      <c r="H5" s="16">
        <v>8</v>
      </c>
      <c r="I5" s="18">
        <v>9</v>
      </c>
      <c r="J5" s="16">
        <v>10</v>
      </c>
      <c r="K5" s="18">
        <v>11</v>
      </c>
    </row>
    <row r="6" spans="1:13" ht="18" customHeight="1" x14ac:dyDescent="0.2">
      <c r="A6" s="10" t="s">
        <v>113</v>
      </c>
      <c r="B6" s="11"/>
      <c r="C6" s="19">
        <f>C7+C17+C21+C26+C33+C38+C40+C46+C51+C56+C60+C62+C64+C49</f>
        <v>3330224500</v>
      </c>
      <c r="D6" s="19">
        <f t="shared" ref="D6:H6" si="0">D7+D17+D21+D26+D33+D38+D40+D46+D51+D56+D60+D62+D64</f>
        <v>112389242.86</v>
      </c>
      <c r="E6" s="19">
        <f>E7+E17+E21+E26+E33+E38+E40+E46+E51+E56+E60+E62+E64+E49</f>
        <v>3442613742.8600001</v>
      </c>
      <c r="F6" s="19">
        <f t="shared" si="0"/>
        <v>301625244.67000002</v>
      </c>
      <c r="G6" s="19">
        <f>G7+G17+G21+G26+G33+G38+G40+G46+G51+G56+G60+G62+G64+G49</f>
        <v>3744535582.5300002</v>
      </c>
      <c r="H6" s="19">
        <f t="shared" si="0"/>
        <v>67524504.090000004</v>
      </c>
      <c r="I6" s="19">
        <f>I7+I17+I21+I26+I33+I38+I40+I46+I51+I56+I60+I62+I64+I49</f>
        <v>3812060086.6199999</v>
      </c>
      <c r="J6" s="19">
        <f>J7+J17+J21+J26+J33+J38+J40+J46+J51+J56+J60+J62+J64+J49</f>
        <v>96748602.719999999</v>
      </c>
      <c r="K6" s="19">
        <f>K7+K17+K21+K26+K33+K38+K40+K46+K51+K56+K60+K62+K64+K49</f>
        <v>3908808689.3400002</v>
      </c>
      <c r="M6" s="12"/>
    </row>
    <row r="7" spans="1:13" s="4" customFormat="1" ht="24" customHeight="1" x14ac:dyDescent="0.2">
      <c r="A7" s="3" t="s">
        <v>1</v>
      </c>
      <c r="B7" s="8" t="s">
        <v>41</v>
      </c>
      <c r="C7" s="20">
        <f>C9+C10+C11+C12+C13+C15+C16</f>
        <v>395508400</v>
      </c>
      <c r="D7" s="20">
        <f t="shared" ref="D7:J7" si="1">D9+D10+D11+D12+D13+D15+D16</f>
        <v>2366214.6800000002</v>
      </c>
      <c r="E7" s="20">
        <f>E9+E10+E11+E12+E13+E15+E16+E14</f>
        <v>397874614.68000001</v>
      </c>
      <c r="F7" s="20">
        <f t="shared" si="1"/>
        <v>21936931.760000002</v>
      </c>
      <c r="G7" s="20">
        <f>G9+G10+G11+G12+G13+G15+G16+G14</f>
        <v>420108141.44</v>
      </c>
      <c r="H7" s="20">
        <f t="shared" si="1"/>
        <v>10463020.640000001</v>
      </c>
      <c r="I7" s="20">
        <f>I9+I10+I11+I12+I13+I15+I16+I14</f>
        <v>430571162.07999998</v>
      </c>
      <c r="J7" s="20">
        <f t="shared" si="1"/>
        <v>82336623.099999994</v>
      </c>
      <c r="K7" s="20">
        <f>K9+K10+K11+K12+K13+K15+K16+K14</f>
        <v>512907785.18000001</v>
      </c>
      <c r="M7" s="13"/>
    </row>
    <row r="8" spans="1:13" ht="80.25" hidden="1" customHeight="1" x14ac:dyDescent="0.2">
      <c r="A8" s="5" t="s">
        <v>40</v>
      </c>
      <c r="B8" s="9" t="s">
        <v>84</v>
      </c>
      <c r="C8" s="21"/>
      <c r="D8" s="21">
        <f t="shared" ref="D8:D52" si="2">E8-C8</f>
        <v>0</v>
      </c>
      <c r="E8" s="21"/>
      <c r="F8" s="21">
        <f t="shared" ref="F8:F52" si="3">G8-E8</f>
        <v>0</v>
      </c>
      <c r="G8" s="21"/>
      <c r="H8" s="21">
        <f t="shared" ref="H8:H52" si="4">I8-G8</f>
        <v>0</v>
      </c>
      <c r="I8" s="21"/>
      <c r="J8" s="20">
        <f t="shared" ref="J8:J52" si="5">K8-I8</f>
        <v>0</v>
      </c>
      <c r="K8" s="21"/>
    </row>
    <row r="9" spans="1:13" ht="54.6" customHeight="1" x14ac:dyDescent="0.2">
      <c r="A9" s="5" t="s">
        <v>2</v>
      </c>
      <c r="B9" s="9" t="s">
        <v>42</v>
      </c>
      <c r="C9" s="21">
        <v>6440200</v>
      </c>
      <c r="D9" s="21">
        <f t="shared" si="2"/>
        <v>0</v>
      </c>
      <c r="E9" s="21">
        <v>6440200</v>
      </c>
      <c r="F9" s="21">
        <f t="shared" si="3"/>
        <v>0</v>
      </c>
      <c r="G9" s="21">
        <v>6440200</v>
      </c>
      <c r="H9" s="21">
        <f t="shared" si="4"/>
        <v>0</v>
      </c>
      <c r="I9" s="21">
        <v>6440200</v>
      </c>
      <c r="J9" s="21">
        <f t="shared" si="5"/>
        <v>1091942.57</v>
      </c>
      <c r="K9" s="21">
        <v>7532142.5700000003</v>
      </c>
      <c r="M9" s="12"/>
    </row>
    <row r="10" spans="1:13" ht="80.25" customHeight="1" x14ac:dyDescent="0.2">
      <c r="A10" s="5" t="s">
        <v>3</v>
      </c>
      <c r="B10" s="9" t="s">
        <v>43</v>
      </c>
      <c r="C10" s="21">
        <v>63000</v>
      </c>
      <c r="D10" s="21">
        <f t="shared" si="2"/>
        <v>0</v>
      </c>
      <c r="E10" s="21">
        <v>63000</v>
      </c>
      <c r="F10" s="21">
        <f t="shared" si="3"/>
        <v>31350</v>
      </c>
      <c r="G10" s="21">
        <v>94350</v>
      </c>
      <c r="H10" s="21">
        <f t="shared" si="4"/>
        <v>0</v>
      </c>
      <c r="I10" s="21">
        <v>94350</v>
      </c>
      <c r="J10" s="21">
        <f t="shared" si="5"/>
        <v>0</v>
      </c>
      <c r="K10" s="21">
        <v>94350</v>
      </c>
    </row>
    <row r="11" spans="1:13" ht="108" customHeight="1" x14ac:dyDescent="0.2">
      <c r="A11" s="5" t="s">
        <v>4</v>
      </c>
      <c r="B11" s="9" t="s">
        <v>44</v>
      </c>
      <c r="C11" s="21">
        <v>167744900</v>
      </c>
      <c r="D11" s="21">
        <f t="shared" si="2"/>
        <v>0</v>
      </c>
      <c r="E11" s="21">
        <v>167744900</v>
      </c>
      <c r="F11" s="21">
        <f t="shared" si="3"/>
        <v>-3171665</v>
      </c>
      <c r="G11" s="21">
        <v>164573235</v>
      </c>
      <c r="H11" s="21">
        <f t="shared" si="4"/>
        <v>335000</v>
      </c>
      <c r="I11" s="21">
        <v>164908235</v>
      </c>
      <c r="J11" s="21">
        <f t="shared" si="5"/>
        <v>5318732.22</v>
      </c>
      <c r="K11" s="21">
        <v>170226967.22</v>
      </c>
    </row>
    <row r="12" spans="1:13" ht="15" customHeight="1" x14ac:dyDescent="0.2">
      <c r="A12" s="5" t="s">
        <v>5</v>
      </c>
      <c r="B12" s="9" t="s">
        <v>45</v>
      </c>
      <c r="C12" s="21">
        <v>5600</v>
      </c>
      <c r="D12" s="21">
        <f t="shared" si="2"/>
        <v>0</v>
      </c>
      <c r="E12" s="21">
        <v>5600</v>
      </c>
      <c r="F12" s="21">
        <f t="shared" si="3"/>
        <v>0</v>
      </c>
      <c r="G12" s="21">
        <v>5600</v>
      </c>
      <c r="H12" s="21">
        <f t="shared" si="4"/>
        <v>0</v>
      </c>
      <c r="I12" s="21">
        <v>5600</v>
      </c>
      <c r="J12" s="21">
        <f t="shared" si="5"/>
        <v>0</v>
      </c>
      <c r="K12" s="21">
        <v>5600</v>
      </c>
    </row>
    <row r="13" spans="1:13" ht="68.25" customHeight="1" x14ac:dyDescent="0.2">
      <c r="A13" s="5" t="s">
        <v>6</v>
      </c>
      <c r="B13" s="9" t="s">
        <v>46</v>
      </c>
      <c r="C13" s="21">
        <v>47481000</v>
      </c>
      <c r="D13" s="21">
        <f t="shared" si="2"/>
        <v>0</v>
      </c>
      <c r="E13" s="21">
        <v>47481000</v>
      </c>
      <c r="F13" s="21">
        <f t="shared" si="3"/>
        <v>0</v>
      </c>
      <c r="G13" s="21">
        <v>47481000</v>
      </c>
      <c r="H13" s="21">
        <f t="shared" si="4"/>
        <v>-49065.87</v>
      </c>
      <c r="I13" s="21">
        <v>47431934.130000003</v>
      </c>
      <c r="J13" s="21">
        <f t="shared" si="5"/>
        <v>1215123.56</v>
      </c>
      <c r="K13" s="21">
        <v>48647057.689999998</v>
      </c>
    </row>
    <row r="14" spans="1:13" ht="35.25" customHeight="1" x14ac:dyDescent="0.2">
      <c r="A14" s="5" t="s">
        <v>128</v>
      </c>
      <c r="B14" s="9" t="s">
        <v>127</v>
      </c>
      <c r="C14" s="21">
        <v>0</v>
      </c>
      <c r="D14" s="21">
        <f t="shared" ref="D14" si="6">E14-C14</f>
        <v>0</v>
      </c>
      <c r="E14" s="21">
        <v>0</v>
      </c>
      <c r="F14" s="21">
        <f t="shared" ref="F14" si="7">G14-E14</f>
        <v>296595</v>
      </c>
      <c r="G14" s="21">
        <v>296595</v>
      </c>
      <c r="H14" s="21">
        <f t="shared" ref="H14" si="8">I14-G14</f>
        <v>0</v>
      </c>
      <c r="I14" s="21">
        <v>296595</v>
      </c>
      <c r="J14" s="21">
        <f t="shared" ref="J14" si="9">K14-I14</f>
        <v>0</v>
      </c>
      <c r="K14" s="21">
        <v>296595</v>
      </c>
    </row>
    <row r="15" spans="1:13" x14ac:dyDescent="0.2">
      <c r="A15" s="5" t="s">
        <v>8</v>
      </c>
      <c r="B15" s="9" t="s">
        <v>47</v>
      </c>
      <c r="C15" s="21">
        <v>500000</v>
      </c>
      <c r="D15" s="21">
        <f t="shared" si="2"/>
        <v>0</v>
      </c>
      <c r="E15" s="21">
        <v>500000</v>
      </c>
      <c r="F15" s="21">
        <f t="shared" si="3"/>
        <v>0</v>
      </c>
      <c r="G15" s="21">
        <v>500000</v>
      </c>
      <c r="H15" s="21">
        <f t="shared" si="4"/>
        <v>0</v>
      </c>
      <c r="I15" s="21">
        <v>500000</v>
      </c>
      <c r="J15" s="21">
        <f t="shared" si="5"/>
        <v>0</v>
      </c>
      <c r="K15" s="21">
        <v>500000</v>
      </c>
    </row>
    <row r="16" spans="1:13" ht="26.25" customHeight="1" x14ac:dyDescent="0.2">
      <c r="A16" s="5" t="s">
        <v>9</v>
      </c>
      <c r="B16" s="9" t="s">
        <v>87</v>
      </c>
      <c r="C16" s="21">
        <v>173273700</v>
      </c>
      <c r="D16" s="21">
        <f t="shared" si="2"/>
        <v>2366214.6800000002</v>
      </c>
      <c r="E16" s="21">
        <v>175639914.68000001</v>
      </c>
      <c r="F16" s="21">
        <f t="shared" si="3"/>
        <v>25077246.760000002</v>
      </c>
      <c r="G16" s="21">
        <v>200717161.44</v>
      </c>
      <c r="H16" s="21">
        <f t="shared" si="4"/>
        <v>10177086.51</v>
      </c>
      <c r="I16" s="21">
        <v>210894247.94999999</v>
      </c>
      <c r="J16" s="21">
        <f t="shared" si="5"/>
        <v>74710824.75</v>
      </c>
      <c r="K16" s="21">
        <v>285605072.69999999</v>
      </c>
    </row>
    <row r="17" spans="1:11" s="4" customFormat="1" ht="15.75" customHeight="1" x14ac:dyDescent="0.2">
      <c r="A17" s="3" t="s">
        <v>10</v>
      </c>
      <c r="B17" s="8" t="s">
        <v>48</v>
      </c>
      <c r="C17" s="20">
        <f>C19</f>
        <v>2177600</v>
      </c>
      <c r="D17" s="20">
        <f t="shared" si="2"/>
        <v>0</v>
      </c>
      <c r="E17" s="20">
        <f t="shared" ref="E17:I17" si="10">E19</f>
        <v>2177600</v>
      </c>
      <c r="F17" s="20">
        <f t="shared" si="3"/>
        <v>0</v>
      </c>
      <c r="G17" s="20">
        <f t="shared" si="10"/>
        <v>2177600</v>
      </c>
      <c r="H17" s="20">
        <f t="shared" si="4"/>
        <v>0</v>
      </c>
      <c r="I17" s="20">
        <f t="shared" si="10"/>
        <v>2177600</v>
      </c>
      <c r="J17" s="20">
        <f t="shared" si="5"/>
        <v>0</v>
      </c>
      <c r="K17" s="20">
        <f>K19</f>
        <v>2177600</v>
      </c>
    </row>
    <row r="18" spans="1:11" ht="80.25" hidden="1" customHeight="1" x14ac:dyDescent="0.2">
      <c r="A18" s="5" t="s">
        <v>86</v>
      </c>
      <c r="B18" s="9" t="s">
        <v>85</v>
      </c>
      <c r="C18" s="21"/>
      <c r="D18" s="21">
        <f t="shared" si="2"/>
        <v>0</v>
      </c>
      <c r="E18" s="21"/>
      <c r="F18" s="21">
        <f t="shared" si="3"/>
        <v>0</v>
      </c>
      <c r="G18" s="21"/>
      <c r="H18" s="21">
        <f t="shared" si="4"/>
        <v>0</v>
      </c>
      <c r="I18" s="21"/>
      <c r="J18" s="20">
        <f t="shared" si="5"/>
        <v>0</v>
      </c>
      <c r="K18" s="21"/>
    </row>
    <row r="19" spans="1:11" ht="25.5" x14ac:dyDescent="0.2">
      <c r="A19" s="5" t="s">
        <v>11</v>
      </c>
      <c r="B19" s="9" t="s">
        <v>49</v>
      </c>
      <c r="C19" s="21">
        <v>2177600</v>
      </c>
      <c r="D19" s="21">
        <f t="shared" si="2"/>
        <v>0</v>
      </c>
      <c r="E19" s="21">
        <v>2177600</v>
      </c>
      <c r="F19" s="21">
        <f t="shared" si="3"/>
        <v>0</v>
      </c>
      <c r="G19" s="21">
        <v>2177600</v>
      </c>
      <c r="H19" s="21">
        <f t="shared" si="4"/>
        <v>0</v>
      </c>
      <c r="I19" s="21">
        <v>2177600</v>
      </c>
      <c r="J19" s="21">
        <f t="shared" si="5"/>
        <v>0</v>
      </c>
      <c r="K19" s="21">
        <v>2177600</v>
      </c>
    </row>
    <row r="20" spans="1:11" ht="30" hidden="1" customHeight="1" x14ac:dyDescent="0.2">
      <c r="A20" s="5" t="s">
        <v>83</v>
      </c>
      <c r="B20" s="9" t="s">
        <v>82</v>
      </c>
      <c r="C20" s="21"/>
      <c r="D20" s="21">
        <f t="shared" si="2"/>
        <v>0</v>
      </c>
      <c r="E20" s="21"/>
      <c r="F20" s="21">
        <f t="shared" si="3"/>
        <v>0</v>
      </c>
      <c r="G20" s="21"/>
      <c r="H20" s="21">
        <f t="shared" si="4"/>
        <v>0</v>
      </c>
      <c r="I20" s="21"/>
      <c r="J20" s="20">
        <f t="shared" si="5"/>
        <v>0</v>
      </c>
      <c r="K20" s="21"/>
    </row>
    <row r="21" spans="1:11" s="4" customFormat="1" ht="41.25" customHeight="1" x14ac:dyDescent="0.2">
      <c r="A21" s="3" t="s">
        <v>12</v>
      </c>
      <c r="B21" s="8" t="s">
        <v>50</v>
      </c>
      <c r="C21" s="20">
        <f>C22+C23+C24+C25</f>
        <v>21867600</v>
      </c>
      <c r="D21" s="20">
        <f t="shared" ref="D21:K21" si="11">D22+D23+D24+D25</f>
        <v>0</v>
      </c>
      <c r="E21" s="20">
        <f t="shared" si="11"/>
        <v>21867600</v>
      </c>
      <c r="F21" s="20">
        <f t="shared" si="11"/>
        <v>538700</v>
      </c>
      <c r="G21" s="20">
        <f t="shared" si="11"/>
        <v>22406300</v>
      </c>
      <c r="H21" s="20">
        <f t="shared" si="11"/>
        <v>985650</v>
      </c>
      <c r="I21" s="20">
        <f t="shared" si="11"/>
        <v>23391950</v>
      </c>
      <c r="J21" s="20">
        <f t="shared" si="11"/>
        <v>313457.13</v>
      </c>
      <c r="K21" s="20">
        <f t="shared" si="11"/>
        <v>23705407.129999999</v>
      </c>
    </row>
    <row r="22" spans="1:11" ht="26.25" hidden="1" customHeight="1" x14ac:dyDescent="0.2">
      <c r="A22" s="5" t="s">
        <v>13</v>
      </c>
      <c r="B22" s="9" t="s">
        <v>51</v>
      </c>
      <c r="C22" s="21"/>
      <c r="D22" s="21">
        <f t="shared" si="2"/>
        <v>0</v>
      </c>
      <c r="E22" s="21"/>
      <c r="F22" s="21">
        <f t="shared" si="3"/>
        <v>0</v>
      </c>
      <c r="G22" s="21"/>
      <c r="H22" s="21">
        <f t="shared" si="4"/>
        <v>0</v>
      </c>
      <c r="I22" s="21"/>
      <c r="J22" s="20">
        <f t="shared" si="5"/>
        <v>0</v>
      </c>
      <c r="K22" s="21"/>
    </row>
    <row r="23" spans="1:11" ht="15" customHeight="1" x14ac:dyDescent="0.2">
      <c r="A23" s="5" t="s">
        <v>106</v>
      </c>
      <c r="B23" s="9" t="s">
        <v>105</v>
      </c>
      <c r="C23" s="21">
        <v>5742100</v>
      </c>
      <c r="D23" s="21">
        <f t="shared" si="2"/>
        <v>0</v>
      </c>
      <c r="E23" s="21">
        <v>5742100</v>
      </c>
      <c r="F23" s="21">
        <f t="shared" si="3"/>
        <v>329800</v>
      </c>
      <c r="G23" s="21">
        <v>6071900</v>
      </c>
      <c r="H23" s="21">
        <f t="shared" si="4"/>
        <v>0</v>
      </c>
      <c r="I23" s="21">
        <v>6071900</v>
      </c>
      <c r="J23" s="21">
        <f t="shared" si="5"/>
        <v>403400</v>
      </c>
      <c r="K23" s="21">
        <v>6475300</v>
      </c>
    </row>
    <row r="24" spans="1:11" ht="54.75" customHeight="1" x14ac:dyDescent="0.2">
      <c r="A24" s="5" t="s">
        <v>110</v>
      </c>
      <c r="B24" s="9" t="s">
        <v>52</v>
      </c>
      <c r="C24" s="21">
        <v>13541300</v>
      </c>
      <c r="D24" s="21">
        <f t="shared" si="2"/>
        <v>0</v>
      </c>
      <c r="E24" s="21">
        <v>13541300</v>
      </c>
      <c r="F24" s="21">
        <f t="shared" si="3"/>
        <v>82500</v>
      </c>
      <c r="G24" s="21">
        <v>13623800</v>
      </c>
      <c r="H24" s="21">
        <f t="shared" si="4"/>
        <v>300650</v>
      </c>
      <c r="I24" s="21">
        <v>13924450</v>
      </c>
      <c r="J24" s="21">
        <f t="shared" si="5"/>
        <v>-37064.080000000002</v>
      </c>
      <c r="K24" s="21">
        <v>13887385.92</v>
      </c>
    </row>
    <row r="25" spans="1:11" ht="51.75" customHeight="1" x14ac:dyDescent="0.2">
      <c r="A25" s="5" t="s">
        <v>14</v>
      </c>
      <c r="B25" s="9" t="s">
        <v>53</v>
      </c>
      <c r="C25" s="21">
        <v>2584200</v>
      </c>
      <c r="D25" s="21">
        <f t="shared" si="2"/>
        <v>0</v>
      </c>
      <c r="E25" s="21">
        <v>2584200</v>
      </c>
      <c r="F25" s="21">
        <f t="shared" si="3"/>
        <v>126400</v>
      </c>
      <c r="G25" s="21">
        <v>2710600</v>
      </c>
      <c r="H25" s="21">
        <f t="shared" si="4"/>
        <v>685000</v>
      </c>
      <c r="I25" s="21">
        <v>3395600</v>
      </c>
      <c r="J25" s="21">
        <f t="shared" si="5"/>
        <v>-52878.79</v>
      </c>
      <c r="K25" s="21">
        <v>3342721.21</v>
      </c>
    </row>
    <row r="26" spans="1:11" s="4" customFormat="1" ht="16.5" customHeight="1" x14ac:dyDescent="0.2">
      <c r="A26" s="3" t="s">
        <v>15</v>
      </c>
      <c r="B26" s="8" t="s">
        <v>54</v>
      </c>
      <c r="C26" s="20">
        <f>SUM(C27:C32)</f>
        <v>199692100</v>
      </c>
      <c r="D26" s="20">
        <f t="shared" si="2"/>
        <v>4531611.05</v>
      </c>
      <c r="E26" s="20">
        <f>SUM(E27:E32)</f>
        <v>204223711.05000001</v>
      </c>
      <c r="F26" s="20">
        <f t="shared" si="3"/>
        <v>3030276.67</v>
      </c>
      <c r="G26" s="20">
        <f>SUM(G27:G32)</f>
        <v>207253987.72</v>
      </c>
      <c r="H26" s="20">
        <f t="shared" si="4"/>
        <v>7376845.3300000001</v>
      </c>
      <c r="I26" s="20">
        <f>SUM(I27:I32)</f>
        <v>214630833.05000001</v>
      </c>
      <c r="J26" s="20">
        <f t="shared" si="5"/>
        <v>22113400.760000002</v>
      </c>
      <c r="K26" s="20">
        <f>SUM(K27:K32)</f>
        <v>236744233.81</v>
      </c>
    </row>
    <row r="27" spans="1:11" ht="16.5" customHeight="1" x14ac:dyDescent="0.2">
      <c r="A27" s="5" t="s">
        <v>16</v>
      </c>
      <c r="B27" s="9" t="s">
        <v>55</v>
      </c>
      <c r="C27" s="21">
        <v>6275400</v>
      </c>
      <c r="D27" s="21">
        <f t="shared" si="2"/>
        <v>0</v>
      </c>
      <c r="E27" s="21">
        <v>6275400</v>
      </c>
      <c r="F27" s="21">
        <f t="shared" si="3"/>
        <v>0</v>
      </c>
      <c r="G27" s="21">
        <v>6275400</v>
      </c>
      <c r="H27" s="21">
        <f t="shared" si="4"/>
        <v>0</v>
      </c>
      <c r="I27" s="21">
        <v>6275400</v>
      </c>
      <c r="J27" s="21">
        <f t="shared" si="5"/>
        <v>-3888910</v>
      </c>
      <c r="K27" s="21">
        <v>2386490</v>
      </c>
    </row>
    <row r="28" spans="1:11" ht="25.5" x14ac:dyDescent="0.2">
      <c r="A28" s="5" t="s">
        <v>17</v>
      </c>
      <c r="B28" s="9" t="s">
        <v>56</v>
      </c>
      <c r="C28" s="21">
        <v>30388900</v>
      </c>
      <c r="D28" s="21">
        <f t="shared" si="2"/>
        <v>2699884</v>
      </c>
      <c r="E28" s="21">
        <v>33088784</v>
      </c>
      <c r="F28" s="21">
        <f t="shared" si="3"/>
        <v>1800</v>
      </c>
      <c r="G28" s="21">
        <v>33090584</v>
      </c>
      <c r="H28" s="21">
        <f t="shared" si="4"/>
        <v>5000000</v>
      </c>
      <c r="I28" s="21">
        <v>38090584</v>
      </c>
      <c r="J28" s="21">
        <f t="shared" si="5"/>
        <v>12154971.07</v>
      </c>
      <c r="K28" s="21">
        <v>50245555.07</v>
      </c>
    </row>
    <row r="29" spans="1:11" ht="15.75" customHeight="1" x14ac:dyDescent="0.2">
      <c r="A29" s="5" t="s">
        <v>18</v>
      </c>
      <c r="B29" s="9" t="s">
        <v>57</v>
      </c>
      <c r="C29" s="21">
        <v>65855800</v>
      </c>
      <c r="D29" s="21">
        <f t="shared" si="2"/>
        <v>0</v>
      </c>
      <c r="E29" s="21">
        <v>65855800</v>
      </c>
      <c r="F29" s="21">
        <f t="shared" si="3"/>
        <v>599969.56000000006</v>
      </c>
      <c r="G29" s="21">
        <v>66455769.560000002</v>
      </c>
      <c r="H29" s="21">
        <f t="shared" si="4"/>
        <v>300000.01</v>
      </c>
      <c r="I29" s="21">
        <v>66755769.57</v>
      </c>
      <c r="J29" s="21">
        <f t="shared" si="5"/>
        <v>-600000</v>
      </c>
      <c r="K29" s="21">
        <v>66155769.57</v>
      </c>
    </row>
    <row r="30" spans="1:11" ht="26.25" customHeight="1" x14ac:dyDescent="0.2">
      <c r="A30" s="5" t="s">
        <v>88</v>
      </c>
      <c r="B30" s="9" t="s">
        <v>58</v>
      </c>
      <c r="C30" s="21">
        <v>67274900</v>
      </c>
      <c r="D30" s="21">
        <f t="shared" si="2"/>
        <v>1815897.06</v>
      </c>
      <c r="E30" s="21">
        <v>69090797.060000002</v>
      </c>
      <c r="F30" s="21">
        <f t="shared" si="3"/>
        <v>878476.67</v>
      </c>
      <c r="G30" s="21">
        <v>69969273.730000004</v>
      </c>
      <c r="H30" s="21">
        <f t="shared" si="4"/>
        <v>1944544.43</v>
      </c>
      <c r="I30" s="21">
        <v>71913818.159999996</v>
      </c>
      <c r="J30" s="21">
        <f t="shared" si="5"/>
        <v>14935780</v>
      </c>
      <c r="K30" s="21">
        <v>86849598.159999996</v>
      </c>
    </row>
    <row r="31" spans="1:11" ht="15.75" customHeight="1" x14ac:dyDescent="0.2">
      <c r="A31" s="5" t="s">
        <v>19</v>
      </c>
      <c r="B31" s="9" t="s">
        <v>59</v>
      </c>
      <c r="C31" s="21">
        <v>11044600</v>
      </c>
      <c r="D31" s="21">
        <f t="shared" si="2"/>
        <v>15829.99</v>
      </c>
      <c r="E31" s="21">
        <v>11060429.99</v>
      </c>
      <c r="F31" s="21">
        <f t="shared" si="3"/>
        <v>0</v>
      </c>
      <c r="G31" s="21">
        <v>11060429.99</v>
      </c>
      <c r="H31" s="21">
        <f t="shared" si="4"/>
        <v>132300.9</v>
      </c>
      <c r="I31" s="21">
        <v>11192730.890000001</v>
      </c>
      <c r="J31" s="21">
        <f t="shared" si="5"/>
        <v>-211393.71</v>
      </c>
      <c r="K31" s="21">
        <v>10981337.18</v>
      </c>
    </row>
    <row r="32" spans="1:11" ht="26.25" customHeight="1" x14ac:dyDescent="0.2">
      <c r="A32" s="5" t="s">
        <v>20</v>
      </c>
      <c r="B32" s="9" t="s">
        <v>60</v>
      </c>
      <c r="C32" s="21">
        <v>18852500</v>
      </c>
      <c r="D32" s="21">
        <f t="shared" si="2"/>
        <v>0</v>
      </c>
      <c r="E32" s="21">
        <v>18852500</v>
      </c>
      <c r="F32" s="21">
        <f t="shared" si="3"/>
        <v>1550030.44</v>
      </c>
      <c r="G32" s="21">
        <v>20402530.440000001</v>
      </c>
      <c r="H32" s="21">
        <f t="shared" si="4"/>
        <v>-0.01</v>
      </c>
      <c r="I32" s="21">
        <v>20402530.43</v>
      </c>
      <c r="J32" s="21">
        <f t="shared" si="5"/>
        <v>-277046.59999999998</v>
      </c>
      <c r="K32" s="21">
        <v>20125483.829999998</v>
      </c>
    </row>
    <row r="33" spans="1:11" s="4" customFormat="1" ht="24.75" customHeight="1" x14ac:dyDescent="0.2">
      <c r="A33" s="3" t="s">
        <v>21</v>
      </c>
      <c r="B33" s="8" t="s">
        <v>61</v>
      </c>
      <c r="C33" s="20">
        <f>SUM(C34:C37)</f>
        <v>774723900</v>
      </c>
      <c r="D33" s="20">
        <f t="shared" si="2"/>
        <v>26356516.41</v>
      </c>
      <c r="E33" s="20">
        <f t="shared" ref="E33:I33" si="12">SUM(E34:E37)</f>
        <v>801080416.40999997</v>
      </c>
      <c r="F33" s="20">
        <f t="shared" si="3"/>
        <v>91072729.5</v>
      </c>
      <c r="G33" s="20">
        <f>SUM(G34:G37)</f>
        <v>892153145.90999997</v>
      </c>
      <c r="H33" s="20">
        <f t="shared" si="4"/>
        <v>-10744191.359999999</v>
      </c>
      <c r="I33" s="20">
        <f t="shared" si="12"/>
        <v>881408954.54999995</v>
      </c>
      <c r="J33" s="20">
        <f t="shared" si="5"/>
        <v>-39036474.740000002</v>
      </c>
      <c r="K33" s="20">
        <f>SUM(K34:K37)</f>
        <v>842372479.80999994</v>
      </c>
    </row>
    <row r="34" spans="1:11" ht="16.5" customHeight="1" x14ac:dyDescent="0.2">
      <c r="A34" s="5" t="s">
        <v>22</v>
      </c>
      <c r="B34" s="9" t="s">
        <v>62</v>
      </c>
      <c r="C34" s="21">
        <v>47793300</v>
      </c>
      <c r="D34" s="21">
        <f t="shared" si="2"/>
        <v>11148316.41</v>
      </c>
      <c r="E34" s="21">
        <v>58941616.409999996</v>
      </c>
      <c r="F34" s="21">
        <f t="shared" si="3"/>
        <v>182253337</v>
      </c>
      <c r="G34" s="21">
        <v>241194953.41</v>
      </c>
      <c r="H34" s="21">
        <f t="shared" si="4"/>
        <v>114772400</v>
      </c>
      <c r="I34" s="21">
        <v>355967353.41000003</v>
      </c>
      <c r="J34" s="21">
        <f t="shared" si="5"/>
        <v>-178419510.63999999</v>
      </c>
      <c r="K34" s="21">
        <v>177547842.77000001</v>
      </c>
    </row>
    <row r="35" spans="1:11" ht="17.25" customHeight="1" x14ac:dyDescent="0.2">
      <c r="A35" s="5" t="s">
        <v>23</v>
      </c>
      <c r="B35" s="9" t="s">
        <v>63</v>
      </c>
      <c r="C35" s="21">
        <v>651847300</v>
      </c>
      <c r="D35" s="21">
        <f t="shared" si="2"/>
        <v>0</v>
      </c>
      <c r="E35" s="21">
        <v>651847300</v>
      </c>
      <c r="F35" s="21">
        <f t="shared" si="3"/>
        <v>-123345400</v>
      </c>
      <c r="G35" s="21">
        <v>528501900</v>
      </c>
      <c r="H35" s="21">
        <f t="shared" si="4"/>
        <v>-228400100</v>
      </c>
      <c r="I35" s="21">
        <v>300101800</v>
      </c>
      <c r="J35" s="21">
        <f t="shared" si="5"/>
        <v>144690383.38</v>
      </c>
      <c r="K35" s="21">
        <v>444792183.38</v>
      </c>
    </row>
    <row r="36" spans="1:11" x14ac:dyDescent="0.2">
      <c r="A36" s="5" t="s">
        <v>112</v>
      </c>
      <c r="B36" s="9" t="s">
        <v>111</v>
      </c>
      <c r="C36" s="21">
        <v>75050400</v>
      </c>
      <c r="D36" s="21">
        <f t="shared" si="2"/>
        <v>15208200</v>
      </c>
      <c r="E36" s="21">
        <v>90258600</v>
      </c>
      <c r="F36" s="21">
        <f t="shared" si="3"/>
        <v>32164792.5</v>
      </c>
      <c r="G36" s="21">
        <v>122423392.5</v>
      </c>
      <c r="H36" s="21">
        <f t="shared" si="4"/>
        <v>102883508.64</v>
      </c>
      <c r="I36" s="21">
        <v>225306901.13999999</v>
      </c>
      <c r="J36" s="21">
        <f t="shared" si="5"/>
        <v>-5304747.4800000004</v>
      </c>
      <c r="K36" s="21">
        <v>220002153.66</v>
      </c>
    </row>
    <row r="37" spans="1:11" ht="38.25" x14ac:dyDescent="0.2">
      <c r="A37" s="5" t="s">
        <v>24</v>
      </c>
      <c r="B37" s="9" t="s">
        <v>64</v>
      </c>
      <c r="C37" s="21">
        <v>32900</v>
      </c>
      <c r="D37" s="21">
        <f t="shared" si="2"/>
        <v>0</v>
      </c>
      <c r="E37" s="21">
        <v>32900</v>
      </c>
      <c r="F37" s="21">
        <f t="shared" si="3"/>
        <v>0</v>
      </c>
      <c r="G37" s="21">
        <v>32900</v>
      </c>
      <c r="H37" s="21">
        <f t="shared" si="4"/>
        <v>0</v>
      </c>
      <c r="I37" s="21">
        <v>32900</v>
      </c>
      <c r="J37" s="21">
        <f t="shared" si="5"/>
        <v>-2600</v>
      </c>
      <c r="K37" s="21">
        <v>30300</v>
      </c>
    </row>
    <row r="38" spans="1:11" s="4" customFormat="1" ht="17.25" customHeight="1" x14ac:dyDescent="0.2">
      <c r="A38" s="3" t="s">
        <v>25</v>
      </c>
      <c r="B38" s="8" t="s">
        <v>65</v>
      </c>
      <c r="C38" s="20">
        <f>SUM(C39:C39)</f>
        <v>2968800</v>
      </c>
      <c r="D38" s="20">
        <f t="shared" si="2"/>
        <v>0</v>
      </c>
      <c r="E38" s="20">
        <f>SUM(E39:E39)</f>
        <v>2968800</v>
      </c>
      <c r="F38" s="20">
        <f t="shared" si="3"/>
        <v>9400</v>
      </c>
      <c r="G38" s="20">
        <f>SUM(G39:G39)</f>
        <v>2978200</v>
      </c>
      <c r="H38" s="20">
        <f t="shared" si="4"/>
        <v>12682600</v>
      </c>
      <c r="I38" s="20">
        <f>SUM(I39:I39)</f>
        <v>15660800</v>
      </c>
      <c r="J38" s="20">
        <f t="shared" si="5"/>
        <v>-500000</v>
      </c>
      <c r="K38" s="20">
        <f>SUM(K39:K39)</f>
        <v>15160800</v>
      </c>
    </row>
    <row r="39" spans="1:11" ht="28.5" customHeight="1" x14ac:dyDescent="0.2">
      <c r="A39" s="5" t="s">
        <v>26</v>
      </c>
      <c r="B39" s="9" t="s">
        <v>66</v>
      </c>
      <c r="C39" s="21">
        <v>2968800</v>
      </c>
      <c r="D39" s="21">
        <f t="shared" si="2"/>
        <v>0</v>
      </c>
      <c r="E39" s="21">
        <v>2968800</v>
      </c>
      <c r="F39" s="21">
        <f t="shared" si="3"/>
        <v>9400</v>
      </c>
      <c r="G39" s="21">
        <v>2978200</v>
      </c>
      <c r="H39" s="21">
        <f t="shared" si="4"/>
        <v>12682600</v>
      </c>
      <c r="I39" s="21">
        <v>15660800</v>
      </c>
      <c r="J39" s="21">
        <f t="shared" si="5"/>
        <v>-500000</v>
      </c>
      <c r="K39" s="21">
        <v>15160800</v>
      </c>
    </row>
    <row r="40" spans="1:11" s="4" customFormat="1" ht="16.5" customHeight="1" x14ac:dyDescent="0.2">
      <c r="A40" s="3" t="s">
        <v>27</v>
      </c>
      <c r="B40" s="8" t="s">
        <v>67</v>
      </c>
      <c r="C40" s="20">
        <f>SUM(C41:C45)</f>
        <v>1522082100</v>
      </c>
      <c r="D40" s="20">
        <f t="shared" si="2"/>
        <v>76534900.719999999</v>
      </c>
      <c r="E40" s="20">
        <f>SUM(E41:E45)</f>
        <v>1598617000.72</v>
      </c>
      <c r="F40" s="20">
        <f t="shared" si="3"/>
        <v>167106976.34999999</v>
      </c>
      <c r="G40" s="20">
        <f>SUM(G41:G45)</f>
        <v>1765723977.0699999</v>
      </c>
      <c r="H40" s="20">
        <f t="shared" si="4"/>
        <v>31963010.52</v>
      </c>
      <c r="I40" s="20">
        <f>SUM(I41:I45)</f>
        <v>1797686987.5899999</v>
      </c>
      <c r="J40" s="20">
        <f t="shared" si="5"/>
        <v>7900414.6900000004</v>
      </c>
      <c r="K40" s="20">
        <f>SUM(K41:K45)</f>
        <v>1805587402.28</v>
      </c>
    </row>
    <row r="41" spans="1:11" ht="17.25" customHeight="1" x14ac:dyDescent="0.2">
      <c r="A41" s="5" t="s">
        <v>28</v>
      </c>
      <c r="B41" s="9" t="s">
        <v>68</v>
      </c>
      <c r="C41" s="21">
        <v>411755200</v>
      </c>
      <c r="D41" s="21">
        <f t="shared" si="2"/>
        <v>76534900.719999999</v>
      </c>
      <c r="E41" s="21">
        <v>488290100.72000003</v>
      </c>
      <c r="F41" s="21">
        <f t="shared" si="3"/>
        <v>147627009.28</v>
      </c>
      <c r="G41" s="21">
        <v>635917110</v>
      </c>
      <c r="H41" s="21">
        <f t="shared" si="4"/>
        <v>8966199.1999999993</v>
      </c>
      <c r="I41" s="21">
        <v>644883309.20000005</v>
      </c>
      <c r="J41" s="21">
        <f t="shared" si="5"/>
        <v>7950</v>
      </c>
      <c r="K41" s="21">
        <v>644891259.20000005</v>
      </c>
    </row>
    <row r="42" spans="1:11" ht="17.25" customHeight="1" x14ac:dyDescent="0.2">
      <c r="A42" s="5" t="s">
        <v>29</v>
      </c>
      <c r="B42" s="9" t="s">
        <v>69</v>
      </c>
      <c r="C42" s="21">
        <v>843859600</v>
      </c>
      <c r="D42" s="21">
        <f t="shared" si="2"/>
        <v>0</v>
      </c>
      <c r="E42" s="21">
        <v>843859600</v>
      </c>
      <c r="F42" s="21">
        <f t="shared" si="3"/>
        <v>10719583.5</v>
      </c>
      <c r="G42" s="21">
        <v>854579183.5</v>
      </c>
      <c r="H42" s="21">
        <f t="shared" si="4"/>
        <v>15597509.050000001</v>
      </c>
      <c r="I42" s="21">
        <v>870176692.54999995</v>
      </c>
      <c r="J42" s="21">
        <f t="shared" si="5"/>
        <v>450901.48</v>
      </c>
      <c r="K42" s="21">
        <v>870627594.02999997</v>
      </c>
    </row>
    <row r="43" spans="1:11" ht="26.25" customHeight="1" x14ac:dyDescent="0.2">
      <c r="A43" s="5" t="s">
        <v>120</v>
      </c>
      <c r="B43" s="9" t="s">
        <v>121</v>
      </c>
      <c r="C43" s="21">
        <v>123777300</v>
      </c>
      <c r="D43" s="21">
        <f t="shared" si="2"/>
        <v>0</v>
      </c>
      <c r="E43" s="21">
        <v>123777300</v>
      </c>
      <c r="F43" s="21">
        <f t="shared" si="3"/>
        <v>-929108.56</v>
      </c>
      <c r="G43" s="21">
        <v>122848191.44</v>
      </c>
      <c r="H43" s="21">
        <f t="shared" si="4"/>
        <v>1930668</v>
      </c>
      <c r="I43" s="21">
        <v>124778859.44</v>
      </c>
      <c r="J43" s="21">
        <f t="shared" si="5"/>
        <v>5411554.3600000003</v>
      </c>
      <c r="K43" s="21">
        <v>130190413.8</v>
      </c>
    </row>
    <row r="44" spans="1:11" ht="25.5" x14ac:dyDescent="0.2">
      <c r="A44" s="5" t="s">
        <v>30</v>
      </c>
      <c r="B44" s="9" t="s">
        <v>70</v>
      </c>
      <c r="C44" s="21">
        <v>66290800</v>
      </c>
      <c r="D44" s="21">
        <f t="shared" si="2"/>
        <v>0</v>
      </c>
      <c r="E44" s="21">
        <v>66290800</v>
      </c>
      <c r="F44" s="21">
        <f t="shared" si="3"/>
        <v>7933511.1299999999</v>
      </c>
      <c r="G44" s="21">
        <v>74224311.129999995</v>
      </c>
      <c r="H44" s="21">
        <f t="shared" si="4"/>
        <v>5458577.4900000002</v>
      </c>
      <c r="I44" s="21">
        <v>79682888.620000005</v>
      </c>
      <c r="J44" s="21">
        <f t="shared" si="5"/>
        <v>2143446.83</v>
      </c>
      <c r="K44" s="21">
        <v>81826335.450000003</v>
      </c>
    </row>
    <row r="45" spans="1:11" ht="25.5" x14ac:dyDescent="0.2">
      <c r="A45" s="5" t="s">
        <v>31</v>
      </c>
      <c r="B45" s="9" t="s">
        <v>71</v>
      </c>
      <c r="C45" s="21">
        <v>76399200</v>
      </c>
      <c r="D45" s="21">
        <f t="shared" si="2"/>
        <v>0</v>
      </c>
      <c r="E45" s="21">
        <v>76399200</v>
      </c>
      <c r="F45" s="21">
        <f t="shared" si="3"/>
        <v>1755981</v>
      </c>
      <c r="G45" s="21">
        <v>78155181</v>
      </c>
      <c r="H45" s="21">
        <f t="shared" si="4"/>
        <v>10056.780000000001</v>
      </c>
      <c r="I45" s="21">
        <v>78165237.780000001</v>
      </c>
      <c r="J45" s="21">
        <f t="shared" si="5"/>
        <v>-113437.98</v>
      </c>
      <c r="K45" s="21">
        <v>78051799.799999997</v>
      </c>
    </row>
    <row r="46" spans="1:11" s="4" customFormat="1" ht="17.25" customHeight="1" x14ac:dyDescent="0.2">
      <c r="A46" s="3" t="s">
        <v>89</v>
      </c>
      <c r="B46" s="8" t="s">
        <v>72</v>
      </c>
      <c r="C46" s="20">
        <f>SUM(C47:C48)</f>
        <v>132609100</v>
      </c>
      <c r="D46" s="20">
        <f t="shared" si="2"/>
        <v>1100000</v>
      </c>
      <c r="E46" s="20">
        <f>SUM(E47:E48)</f>
        <v>133709100</v>
      </c>
      <c r="F46" s="20">
        <f t="shared" si="3"/>
        <v>1522828.89</v>
      </c>
      <c r="G46" s="20">
        <f>SUM(G47:G48)</f>
        <v>135231928.88999999</v>
      </c>
      <c r="H46" s="20">
        <f t="shared" si="4"/>
        <v>2236493.2400000002</v>
      </c>
      <c r="I46" s="20">
        <f>SUM(I47:I48)</f>
        <v>137468422.13</v>
      </c>
      <c r="J46" s="20">
        <f t="shared" si="5"/>
        <v>3318154.62</v>
      </c>
      <c r="K46" s="20">
        <f>SUM(K47:K48)</f>
        <v>140786576.75</v>
      </c>
    </row>
    <row r="47" spans="1:11" ht="15.75" customHeight="1" x14ac:dyDescent="0.2">
      <c r="A47" s="5" t="s">
        <v>32</v>
      </c>
      <c r="B47" s="9" t="s">
        <v>73</v>
      </c>
      <c r="C47" s="21">
        <v>119890800</v>
      </c>
      <c r="D47" s="21">
        <f t="shared" si="2"/>
        <v>1100000</v>
      </c>
      <c r="E47" s="21">
        <v>120990800</v>
      </c>
      <c r="F47" s="21">
        <f t="shared" si="3"/>
        <v>1522828.89</v>
      </c>
      <c r="G47" s="21">
        <v>122513628.89</v>
      </c>
      <c r="H47" s="21">
        <f t="shared" si="4"/>
        <v>2231493.2400000002</v>
      </c>
      <c r="I47" s="21">
        <v>124745122.13</v>
      </c>
      <c r="J47" s="21">
        <f t="shared" si="5"/>
        <v>3121094.12</v>
      </c>
      <c r="K47" s="21">
        <v>127866216.25</v>
      </c>
    </row>
    <row r="48" spans="1:11" ht="26.25" customHeight="1" x14ac:dyDescent="0.2">
      <c r="A48" s="5" t="s">
        <v>91</v>
      </c>
      <c r="B48" s="9" t="s">
        <v>90</v>
      </c>
      <c r="C48" s="21">
        <v>12718300</v>
      </c>
      <c r="D48" s="21">
        <f t="shared" si="2"/>
        <v>0</v>
      </c>
      <c r="E48" s="21">
        <v>12718300</v>
      </c>
      <c r="F48" s="21">
        <f t="shared" si="3"/>
        <v>0</v>
      </c>
      <c r="G48" s="21">
        <v>12718300</v>
      </c>
      <c r="H48" s="21">
        <f t="shared" si="4"/>
        <v>5000</v>
      </c>
      <c r="I48" s="21">
        <v>12723300</v>
      </c>
      <c r="J48" s="21">
        <f t="shared" si="5"/>
        <v>197060.5</v>
      </c>
      <c r="K48" s="21">
        <v>12920360.5</v>
      </c>
    </row>
    <row r="49" spans="1:11" ht="18" customHeight="1" x14ac:dyDescent="0.2">
      <c r="A49" s="3" t="s">
        <v>122</v>
      </c>
      <c r="B49" s="8" t="s">
        <v>125</v>
      </c>
      <c r="C49" s="20">
        <f>C50</f>
        <v>604600</v>
      </c>
      <c r="D49" s="20">
        <f t="shared" si="2"/>
        <v>0</v>
      </c>
      <c r="E49" s="20">
        <f>E50</f>
        <v>604600</v>
      </c>
      <c r="F49" s="21">
        <f t="shared" si="3"/>
        <v>0</v>
      </c>
      <c r="G49" s="20">
        <f>G50</f>
        <v>604600</v>
      </c>
      <c r="H49" s="21">
        <f t="shared" si="4"/>
        <v>0</v>
      </c>
      <c r="I49" s="20">
        <f>I50</f>
        <v>604600</v>
      </c>
      <c r="J49" s="20">
        <f t="shared" si="5"/>
        <v>0</v>
      </c>
      <c r="K49" s="20">
        <f>K50</f>
        <v>604600</v>
      </c>
    </row>
    <row r="50" spans="1:11" ht="26.25" customHeight="1" x14ac:dyDescent="0.2">
      <c r="A50" s="5" t="s">
        <v>123</v>
      </c>
      <c r="B50" s="9" t="s">
        <v>124</v>
      </c>
      <c r="C50" s="21">
        <v>604600</v>
      </c>
      <c r="D50" s="21">
        <f t="shared" si="2"/>
        <v>0</v>
      </c>
      <c r="E50" s="21">
        <v>604600</v>
      </c>
      <c r="F50" s="21">
        <f t="shared" si="3"/>
        <v>0</v>
      </c>
      <c r="G50" s="21">
        <v>604600</v>
      </c>
      <c r="H50" s="21">
        <f t="shared" si="4"/>
        <v>0</v>
      </c>
      <c r="I50" s="21">
        <v>604600</v>
      </c>
      <c r="J50" s="21">
        <f t="shared" si="5"/>
        <v>0</v>
      </c>
      <c r="K50" s="21">
        <v>604600</v>
      </c>
    </row>
    <row r="51" spans="1:11" s="4" customFormat="1" ht="17.25" customHeight="1" x14ac:dyDescent="0.2">
      <c r="A51" s="3" t="s">
        <v>35</v>
      </c>
      <c r="B51" s="8" t="s">
        <v>74</v>
      </c>
      <c r="C51" s="20">
        <f>SUM(C52:C55)</f>
        <v>67006600</v>
      </c>
      <c r="D51" s="20">
        <f t="shared" si="2"/>
        <v>0</v>
      </c>
      <c r="E51" s="20">
        <f>SUM(E52:E55)</f>
        <v>67006600</v>
      </c>
      <c r="F51" s="20">
        <f t="shared" si="3"/>
        <v>2663757.5</v>
      </c>
      <c r="G51" s="20">
        <f>SUM(G52:G55)</f>
        <v>69670357.5</v>
      </c>
      <c r="H51" s="20">
        <f t="shared" si="4"/>
        <v>2634192.5</v>
      </c>
      <c r="I51" s="20">
        <f>SUM(I52:I55)</f>
        <v>72304550</v>
      </c>
      <c r="J51" s="20">
        <f t="shared" si="5"/>
        <v>-786932</v>
      </c>
      <c r="K51" s="20">
        <f>SUM(K52:K55)</f>
        <v>71517618</v>
      </c>
    </row>
    <row r="52" spans="1:11" ht="16.899999999999999" customHeight="1" x14ac:dyDescent="0.2">
      <c r="A52" s="5" t="s">
        <v>36</v>
      </c>
      <c r="B52" s="9" t="s">
        <v>75</v>
      </c>
      <c r="C52" s="21">
        <v>2768000</v>
      </c>
      <c r="D52" s="21">
        <f t="shared" si="2"/>
        <v>0</v>
      </c>
      <c r="E52" s="21">
        <v>2768000</v>
      </c>
      <c r="F52" s="21">
        <f t="shared" si="3"/>
        <v>0</v>
      </c>
      <c r="G52" s="21">
        <v>2768000</v>
      </c>
      <c r="H52" s="21">
        <f t="shared" si="4"/>
        <v>0</v>
      </c>
      <c r="I52" s="21">
        <v>2768000</v>
      </c>
      <c r="J52" s="21">
        <f t="shared" si="5"/>
        <v>7708</v>
      </c>
      <c r="K52" s="21">
        <v>2775708</v>
      </c>
    </row>
    <row r="53" spans="1:11" ht="27" customHeight="1" x14ac:dyDescent="0.2">
      <c r="A53" s="5" t="s">
        <v>37</v>
      </c>
      <c r="B53" s="9" t="s">
        <v>76</v>
      </c>
      <c r="C53" s="21">
        <v>6409400</v>
      </c>
      <c r="D53" s="21">
        <f t="shared" ref="D53:D66" si="13">E53-C53</f>
        <v>-2200000</v>
      </c>
      <c r="E53" s="21">
        <v>4209400</v>
      </c>
      <c r="F53" s="21">
        <f t="shared" ref="F53:F66" si="14">G53-E53</f>
        <v>888200</v>
      </c>
      <c r="G53" s="21">
        <v>5097600</v>
      </c>
      <c r="H53" s="21">
        <f t="shared" ref="H53:H66" si="15">I53-G53</f>
        <v>0</v>
      </c>
      <c r="I53" s="21">
        <v>5097600</v>
      </c>
      <c r="J53" s="21">
        <f t="shared" ref="J53:J66" si="16">K53-I53</f>
        <v>-1230908</v>
      </c>
      <c r="K53" s="21">
        <v>3866692</v>
      </c>
    </row>
    <row r="54" spans="1:11" ht="17.45" customHeight="1" x14ac:dyDescent="0.2">
      <c r="A54" s="5" t="s">
        <v>38</v>
      </c>
      <c r="B54" s="9" t="s">
        <v>77</v>
      </c>
      <c r="C54" s="21">
        <v>34960300</v>
      </c>
      <c r="D54" s="21">
        <f t="shared" si="13"/>
        <v>0</v>
      </c>
      <c r="E54" s="21">
        <v>34960300</v>
      </c>
      <c r="F54" s="21">
        <f t="shared" si="14"/>
        <v>2047557.5</v>
      </c>
      <c r="G54" s="21">
        <v>37007857.5</v>
      </c>
      <c r="H54" s="21">
        <f t="shared" si="15"/>
        <v>2634192.5</v>
      </c>
      <c r="I54" s="21">
        <v>39642050</v>
      </c>
      <c r="J54" s="21">
        <f t="shared" si="16"/>
        <v>-620900</v>
      </c>
      <c r="K54" s="21">
        <v>39021150</v>
      </c>
    </row>
    <row r="55" spans="1:11" ht="26.25" customHeight="1" x14ac:dyDescent="0.2">
      <c r="A55" s="5" t="s">
        <v>39</v>
      </c>
      <c r="B55" s="9" t="s">
        <v>78</v>
      </c>
      <c r="C55" s="21">
        <v>22868900</v>
      </c>
      <c r="D55" s="21">
        <f t="shared" si="13"/>
        <v>2200000</v>
      </c>
      <c r="E55" s="21">
        <v>25068900</v>
      </c>
      <c r="F55" s="21">
        <f t="shared" si="14"/>
        <v>-272000</v>
      </c>
      <c r="G55" s="21">
        <v>24796900</v>
      </c>
      <c r="H55" s="21">
        <f t="shared" si="15"/>
        <v>0</v>
      </c>
      <c r="I55" s="21">
        <v>24796900</v>
      </c>
      <c r="J55" s="21">
        <f t="shared" si="16"/>
        <v>1057168</v>
      </c>
      <c r="K55" s="21">
        <v>25854068</v>
      </c>
    </row>
    <row r="56" spans="1:11" s="4" customFormat="1" ht="26.25" customHeight="1" x14ac:dyDescent="0.2">
      <c r="A56" s="3" t="s">
        <v>34</v>
      </c>
      <c r="B56" s="8" t="s">
        <v>79</v>
      </c>
      <c r="C56" s="20">
        <f>SUM(C57:C59)</f>
        <v>69126700</v>
      </c>
      <c r="D56" s="20">
        <f t="shared" si="13"/>
        <v>0</v>
      </c>
      <c r="E56" s="20">
        <f>SUM(E57:E59)</f>
        <v>69126700</v>
      </c>
      <c r="F56" s="20">
        <f t="shared" si="14"/>
        <v>8354866</v>
      </c>
      <c r="G56" s="20">
        <f>SUM(G57:G59)</f>
        <v>77481566</v>
      </c>
      <c r="H56" s="20">
        <f t="shared" si="15"/>
        <v>4828699.2</v>
      </c>
      <c r="I56" s="20">
        <f>SUM(I57:I59)</f>
        <v>82310265.200000003</v>
      </c>
      <c r="J56" s="20">
        <f t="shared" si="16"/>
        <v>550660.42000000004</v>
      </c>
      <c r="K56" s="20">
        <f>SUM(K57:K59)</f>
        <v>82860925.620000005</v>
      </c>
    </row>
    <row r="57" spans="1:11" s="4" customFormat="1" ht="18" customHeight="1" x14ac:dyDescent="0.2">
      <c r="A57" s="5" t="s">
        <v>34</v>
      </c>
      <c r="B57" s="9" t="s">
        <v>126</v>
      </c>
      <c r="C57" s="21">
        <v>180900</v>
      </c>
      <c r="D57" s="21">
        <v>0</v>
      </c>
      <c r="E57" s="21">
        <v>180900</v>
      </c>
      <c r="F57" s="21">
        <v>0</v>
      </c>
      <c r="G57" s="21">
        <v>180900</v>
      </c>
      <c r="H57" s="21">
        <v>0</v>
      </c>
      <c r="I57" s="21">
        <v>180950</v>
      </c>
      <c r="J57" s="21">
        <v>0</v>
      </c>
      <c r="K57" s="21">
        <v>180947.37</v>
      </c>
    </row>
    <row r="58" spans="1:11" ht="15.75" customHeight="1" x14ac:dyDescent="0.2">
      <c r="A58" s="5" t="s">
        <v>92</v>
      </c>
      <c r="B58" s="9" t="s">
        <v>80</v>
      </c>
      <c r="C58" s="21">
        <v>64845200</v>
      </c>
      <c r="D58" s="21">
        <f t="shared" si="13"/>
        <v>0</v>
      </c>
      <c r="E58" s="21">
        <v>64845200</v>
      </c>
      <c r="F58" s="21">
        <f t="shared" si="14"/>
        <v>8354866</v>
      </c>
      <c r="G58" s="21">
        <v>73200066</v>
      </c>
      <c r="H58" s="21">
        <f t="shared" si="15"/>
        <v>4757149</v>
      </c>
      <c r="I58" s="21">
        <v>77957215</v>
      </c>
      <c r="J58" s="21">
        <f t="shared" si="16"/>
        <v>332850.25</v>
      </c>
      <c r="K58" s="21">
        <v>78290065.25</v>
      </c>
    </row>
    <row r="59" spans="1:11" ht="27.75" customHeight="1" x14ac:dyDescent="0.2">
      <c r="A59" s="5" t="s">
        <v>93</v>
      </c>
      <c r="B59" s="9" t="s">
        <v>81</v>
      </c>
      <c r="C59" s="21">
        <v>4100600</v>
      </c>
      <c r="D59" s="21">
        <f t="shared" si="13"/>
        <v>0</v>
      </c>
      <c r="E59" s="21">
        <v>4100600</v>
      </c>
      <c r="F59" s="21">
        <f t="shared" si="14"/>
        <v>0</v>
      </c>
      <c r="G59" s="21">
        <v>4100600</v>
      </c>
      <c r="H59" s="21">
        <f t="shared" si="15"/>
        <v>71500.2</v>
      </c>
      <c r="I59" s="21">
        <v>4172100.2</v>
      </c>
      <c r="J59" s="21">
        <f t="shared" si="16"/>
        <v>217812.8</v>
      </c>
      <c r="K59" s="21">
        <v>4389913</v>
      </c>
    </row>
    <row r="60" spans="1:11" s="4" customFormat="1" ht="25.5" customHeight="1" x14ac:dyDescent="0.2">
      <c r="A60" s="3" t="s">
        <v>94</v>
      </c>
      <c r="B60" s="8" t="s">
        <v>95</v>
      </c>
      <c r="C60" s="20">
        <f>SUM(C61:C61)</f>
        <v>22992200</v>
      </c>
      <c r="D60" s="20">
        <f t="shared" si="13"/>
        <v>0</v>
      </c>
      <c r="E60" s="20">
        <f>SUM(E61:E61)</f>
        <v>22992200</v>
      </c>
      <c r="F60" s="20">
        <f t="shared" si="14"/>
        <v>2524916</v>
      </c>
      <c r="G60" s="20">
        <f>SUM(G61:G61)</f>
        <v>25517116</v>
      </c>
      <c r="H60" s="20">
        <f t="shared" si="15"/>
        <v>1888424.26</v>
      </c>
      <c r="I60" s="20">
        <f>SUM(I61:I61)</f>
        <v>27405540.260000002</v>
      </c>
      <c r="J60" s="20">
        <f t="shared" si="16"/>
        <v>-100445.95</v>
      </c>
      <c r="K60" s="20">
        <f>SUM(K61:K61)</f>
        <v>27305094.309999999</v>
      </c>
    </row>
    <row r="61" spans="1:11" ht="27.75" customHeight="1" x14ac:dyDescent="0.2">
      <c r="A61" s="5" t="s">
        <v>33</v>
      </c>
      <c r="B61" s="9" t="s">
        <v>96</v>
      </c>
      <c r="C61" s="21">
        <v>22992200</v>
      </c>
      <c r="D61" s="21">
        <f t="shared" si="13"/>
        <v>0</v>
      </c>
      <c r="E61" s="21">
        <v>22992200</v>
      </c>
      <c r="F61" s="21">
        <f t="shared" si="14"/>
        <v>2524916</v>
      </c>
      <c r="G61" s="21">
        <v>25517116</v>
      </c>
      <c r="H61" s="21">
        <f t="shared" si="15"/>
        <v>1888424.26</v>
      </c>
      <c r="I61" s="21">
        <v>27405540.260000002</v>
      </c>
      <c r="J61" s="21">
        <f t="shared" si="16"/>
        <v>-100445.95</v>
      </c>
      <c r="K61" s="21">
        <v>27305094.309999999</v>
      </c>
    </row>
    <row r="62" spans="1:11" s="4" customFormat="1" ht="39.75" customHeight="1" x14ac:dyDescent="0.2">
      <c r="A62" s="3" t="s">
        <v>7</v>
      </c>
      <c r="B62" s="8" t="s">
        <v>0</v>
      </c>
      <c r="C62" s="20">
        <f t="shared" ref="C62:K62" si="17">SUM(C63)</f>
        <v>191800</v>
      </c>
      <c r="D62" s="20">
        <f t="shared" si="13"/>
        <v>0</v>
      </c>
      <c r="E62" s="20">
        <f t="shared" si="17"/>
        <v>191800</v>
      </c>
      <c r="F62" s="20">
        <f t="shared" si="14"/>
        <v>0</v>
      </c>
      <c r="G62" s="20">
        <f>SUM(G63)</f>
        <v>191800</v>
      </c>
      <c r="H62" s="20">
        <f t="shared" si="15"/>
        <v>0</v>
      </c>
      <c r="I62" s="20">
        <f t="shared" si="17"/>
        <v>191800</v>
      </c>
      <c r="J62" s="20">
        <f t="shared" si="16"/>
        <v>-56800</v>
      </c>
      <c r="K62" s="20">
        <f t="shared" si="17"/>
        <v>135000</v>
      </c>
    </row>
    <row r="63" spans="1:11" ht="39.75" customHeight="1" x14ac:dyDescent="0.2">
      <c r="A63" s="5" t="s">
        <v>97</v>
      </c>
      <c r="B63" s="9" t="s">
        <v>98</v>
      </c>
      <c r="C63" s="21">
        <v>191800</v>
      </c>
      <c r="D63" s="21">
        <f t="shared" si="13"/>
        <v>0</v>
      </c>
      <c r="E63" s="21">
        <v>191800</v>
      </c>
      <c r="F63" s="21">
        <f t="shared" si="14"/>
        <v>0</v>
      </c>
      <c r="G63" s="21">
        <v>191800</v>
      </c>
      <c r="H63" s="21">
        <f t="shared" si="15"/>
        <v>0</v>
      </c>
      <c r="I63" s="21">
        <v>191800</v>
      </c>
      <c r="J63" s="21">
        <f t="shared" si="16"/>
        <v>-56800</v>
      </c>
      <c r="K63" s="21">
        <v>135000</v>
      </c>
    </row>
    <row r="64" spans="1:11" s="4" customFormat="1" ht="66" customHeight="1" x14ac:dyDescent="0.2">
      <c r="A64" s="3" t="s">
        <v>99</v>
      </c>
      <c r="B64" s="8" t="s">
        <v>100</v>
      </c>
      <c r="C64" s="20">
        <f>SUM(C65:C66)</f>
        <v>118673000</v>
      </c>
      <c r="D64" s="20">
        <f t="shared" si="13"/>
        <v>1500000</v>
      </c>
      <c r="E64" s="20">
        <f>SUM(E65:E66)</f>
        <v>120173000</v>
      </c>
      <c r="F64" s="20">
        <f t="shared" si="14"/>
        <v>2863862</v>
      </c>
      <c r="G64" s="20">
        <f>SUM(G65:G66)</f>
        <v>123036862</v>
      </c>
      <c r="H64" s="20">
        <f t="shared" si="15"/>
        <v>3209759.76</v>
      </c>
      <c r="I64" s="20">
        <f>SUM(I65:I66)</f>
        <v>126246621.76000001</v>
      </c>
      <c r="J64" s="20">
        <f t="shared" si="16"/>
        <v>20696544.690000001</v>
      </c>
      <c r="K64" s="20">
        <f>SUM(K65:K66)</f>
        <v>146943166.44999999</v>
      </c>
    </row>
    <row r="65" spans="1:11" ht="63.75" x14ac:dyDescent="0.2">
      <c r="A65" s="5" t="s">
        <v>104</v>
      </c>
      <c r="B65" s="9" t="s">
        <v>101</v>
      </c>
      <c r="C65" s="21">
        <v>115982100</v>
      </c>
      <c r="D65" s="21">
        <f t="shared" si="13"/>
        <v>0</v>
      </c>
      <c r="E65" s="21">
        <v>115982100</v>
      </c>
      <c r="F65" s="21">
        <f t="shared" si="14"/>
        <v>0</v>
      </c>
      <c r="G65" s="21">
        <v>115982100</v>
      </c>
      <c r="H65" s="21">
        <f t="shared" si="15"/>
        <v>0</v>
      </c>
      <c r="I65" s="21">
        <v>115982100</v>
      </c>
      <c r="J65" s="21">
        <f t="shared" si="16"/>
        <v>0</v>
      </c>
      <c r="K65" s="21">
        <v>115982100</v>
      </c>
    </row>
    <row r="66" spans="1:11" ht="31.5" customHeight="1" x14ac:dyDescent="0.2">
      <c r="A66" s="5" t="s">
        <v>103</v>
      </c>
      <c r="B66" s="9" t="s">
        <v>102</v>
      </c>
      <c r="C66" s="21">
        <v>2690900</v>
      </c>
      <c r="D66" s="21">
        <f t="shared" si="13"/>
        <v>1500000</v>
      </c>
      <c r="E66" s="21">
        <v>4190900</v>
      </c>
      <c r="F66" s="21">
        <f t="shared" si="14"/>
        <v>2863862</v>
      </c>
      <c r="G66" s="21">
        <v>7054762</v>
      </c>
      <c r="H66" s="21">
        <f t="shared" si="15"/>
        <v>3209759.76</v>
      </c>
      <c r="I66" s="21">
        <v>10264521.76</v>
      </c>
      <c r="J66" s="21">
        <f t="shared" si="16"/>
        <v>20696544.690000001</v>
      </c>
      <c r="K66" s="21">
        <v>30961066.449999999</v>
      </c>
    </row>
    <row r="67" spans="1:11" s="4" customFormat="1" ht="26.25" customHeight="1" x14ac:dyDescent="0.2">
      <c r="A67" s="3" t="s">
        <v>115</v>
      </c>
      <c r="B67" s="8"/>
      <c r="C67" s="20" t="e">
        <f>Доходы!#REF!-Расходы!C6</f>
        <v>#REF!</v>
      </c>
      <c r="D67" s="20" t="e">
        <f>Доходы!#REF!-Расходы!D6</f>
        <v>#REF!</v>
      </c>
      <c r="E67" s="20" t="e">
        <f>Доходы!#REF!-Расходы!E6</f>
        <v>#REF!</v>
      </c>
      <c r="F67" s="20" t="e">
        <f>Доходы!#REF!-Расходы!F6</f>
        <v>#REF!</v>
      </c>
      <c r="G67" s="20" t="e">
        <f>Доходы!#REF!-Расходы!G6</f>
        <v>#REF!</v>
      </c>
      <c r="H67" s="20" t="e">
        <f>Доходы!#REF!-Расходы!H6</f>
        <v>#REF!</v>
      </c>
      <c r="I67" s="20" t="e">
        <f>Доходы!#REF!-Расходы!I6</f>
        <v>#REF!</v>
      </c>
      <c r="J67" s="20" t="e">
        <f>Доходы!#REF!-Расходы!J6</f>
        <v>#REF!</v>
      </c>
      <c r="K67" s="20" t="e">
        <f>Доходы!#REF!-Расходы!K6</f>
        <v>#REF!</v>
      </c>
    </row>
    <row r="68" spans="1:11" ht="32.25" customHeight="1" x14ac:dyDescent="0.2">
      <c r="A68" s="6"/>
      <c r="B68" s="7"/>
      <c r="C68" s="22"/>
      <c r="D68" s="22"/>
      <c r="E68" s="22"/>
      <c r="F68" s="22"/>
      <c r="G68" s="22"/>
      <c r="H68" s="22"/>
      <c r="I68" s="22"/>
      <c r="J68" s="22"/>
      <c r="K68" s="25"/>
    </row>
    <row r="69" spans="1:11" x14ac:dyDescent="0.2">
      <c r="C69" s="23"/>
      <c r="D69" s="23"/>
      <c r="E69" s="23"/>
      <c r="F69" s="23"/>
      <c r="G69" s="23"/>
      <c r="H69" s="23"/>
      <c r="I69" s="23"/>
      <c r="J69" s="23"/>
      <c r="K69" s="23"/>
    </row>
    <row r="72" spans="1:11" s="2" customFormat="1" x14ac:dyDescent="0.2">
      <c r="C72" s="24"/>
      <c r="D72" s="24"/>
      <c r="E72" s="24"/>
      <c r="F72" s="24"/>
      <c r="G72" s="24"/>
      <c r="H72" s="24"/>
      <c r="I72" s="24"/>
      <c r="J72" s="24"/>
      <c r="K72" s="24"/>
    </row>
  </sheetData>
  <mergeCells count="12">
    <mergeCell ref="A1:K1"/>
    <mergeCell ref="A3:A4"/>
    <mergeCell ref="B3:B4"/>
    <mergeCell ref="K3:K4"/>
    <mergeCell ref="C3:C4"/>
    <mergeCell ref="G3:G4"/>
    <mergeCell ref="E3:E4"/>
    <mergeCell ref="I3:I4"/>
    <mergeCell ref="D3:D4"/>
    <mergeCell ref="F3:F4"/>
    <mergeCell ref="H3:H4"/>
    <mergeCell ref="J3:J4"/>
  </mergeCells>
  <pageMargins left="0.43307086614173229" right="0.23622047244094491" top="0.35433070866141736" bottom="0.35433070866141736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Доходы</vt:lpstr>
      <vt:lpstr>Расходы</vt:lpstr>
      <vt:lpstr>Доходы!Заголовки_для_печати</vt:lpstr>
      <vt:lpstr>Расходы!Заголовки_для_печати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Орлова Ольга Николаевна</cp:lastModifiedBy>
  <cp:lastPrinted>2020-04-16T12:04:46Z</cp:lastPrinted>
  <dcterms:created xsi:type="dcterms:W3CDTF">1999-06-18T11:49:53Z</dcterms:created>
  <dcterms:modified xsi:type="dcterms:W3CDTF">2020-04-16T12:05:07Z</dcterms:modified>
</cp:coreProperties>
</file>